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7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72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6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72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92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7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8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8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30" yWindow="1245" windowWidth="14340" windowHeight="12795"/>
  </bookViews>
  <sheets>
    <sheet name="Бюджет_3" sheetId="1" r:id="rId1"/>
  </sheets>
  <definedNames>
    <definedName name="Z_1010EF61_DAC2_4DE7_A57A_8DE8A19D669B_.wvu.PrintArea" localSheetId="0" hidden="1">Бюджет_3!$A$1:$F$31</definedName>
    <definedName name="Z_1010EF61_DAC2_4DE7_A57A_8DE8A19D669B_.wvu.PrintTitles" localSheetId="0" hidden="1">Бюджет_3!$9:$11</definedName>
    <definedName name="Z_2005A5F2_1217_4981_8AD0_EEE7F2CF442F_.wvu.PrintArea" localSheetId="0" hidden="1">Бюджет_3!$A$1:$F$31</definedName>
    <definedName name="Z_2005A5F2_1217_4981_8AD0_EEE7F2CF442F_.wvu.PrintTitles" localSheetId="0" hidden="1">Бюджет_3!$9:$11</definedName>
    <definedName name="Z_2DF2A413_F5A7_4A2A_8ABC_7D288D4024B5_.wvu.PrintArea" localSheetId="0" hidden="1">Бюджет_3!$A$1:$F$31</definedName>
    <definedName name="Z_2DF2A413_F5A7_4A2A_8ABC_7D288D4024B5_.wvu.PrintTitles" localSheetId="0" hidden="1">Бюджет_3!$9:$11</definedName>
    <definedName name="Z_32AEF5A9_A5FC_4CF8_B510_7F44A3BA9C8C_.wvu.PrintArea" localSheetId="0" hidden="1">Бюджет_3!$A$1:$F$31</definedName>
    <definedName name="Z_32AEF5A9_A5FC_4CF8_B510_7F44A3BA9C8C_.wvu.PrintTitles" localSheetId="0" hidden="1">Бюджет_3!$9:$11</definedName>
    <definedName name="Z_47E0D27D_9A62_408A_B230_EFF33AFB7203_.wvu.PrintArea" localSheetId="0" hidden="1">Бюджет_3!$A$1:$F$31</definedName>
    <definedName name="Z_47E0D27D_9A62_408A_B230_EFF33AFB7203_.wvu.PrintTitles" localSheetId="0" hidden="1">Бюджет_3!$9:$11</definedName>
    <definedName name="Z_57F2AF52_6667_4B9C_8F73_CA8740D1CA01_.wvu.PrintArea" localSheetId="0" hidden="1">Бюджет_3!$A$1:$F$31</definedName>
    <definedName name="Z_57F2AF52_6667_4B9C_8F73_CA8740D1CA01_.wvu.PrintTitles" localSheetId="0" hidden="1">Бюджет_3!$9:$11</definedName>
    <definedName name="Z_5F1163BF_9F46_4097_BCF8_A8C37933DA58_.wvu.PrintArea" localSheetId="0" hidden="1">Бюджет_3!$A$1:$F$31</definedName>
    <definedName name="Z_5F1163BF_9F46_4097_BCF8_A8C37933DA58_.wvu.PrintTitles" localSheetId="0" hidden="1">Бюджет_3!$9:$11</definedName>
    <definedName name="Z_7454795D_5031_4FD2_868C_0F7339668EB4_.wvu.PrintArea" localSheetId="0" hidden="1">Бюджет_3!$A$1:$F$31</definedName>
    <definedName name="Z_7454795D_5031_4FD2_868C_0F7339668EB4_.wvu.PrintTitles" localSheetId="0" hidden="1">Бюджет_3!$9:$11</definedName>
    <definedName name="Z_7549250F_CF87_431B_814F_4F4648DBE731_.wvu.PrintArea" localSheetId="0" hidden="1">Бюджет_3!$A$1:$F$31</definedName>
    <definedName name="Z_7549250F_CF87_431B_814F_4F4648DBE731_.wvu.PrintTitles" localSheetId="0" hidden="1">Бюджет_3!$9:$11</definedName>
    <definedName name="Z_A06CCA46_52AF_45C4_B517_2131927A6A6C_.wvu.PrintArea" localSheetId="0" hidden="1">Бюджет_3!$A$1:$F$31</definedName>
    <definedName name="Z_A06CCA46_52AF_45C4_B517_2131927A6A6C_.wvu.PrintTitles" localSheetId="0" hidden="1">Бюджет_3!$9:$11</definedName>
    <definedName name="Z_A0E98B86_8E02_41DA_86DF_B4CB021E663A_.wvu.PrintArea" localSheetId="0" hidden="1">Бюджет_3!$A$1:$F$31</definedName>
    <definedName name="Z_A0E98B86_8E02_41DA_86DF_B4CB021E663A_.wvu.PrintTitles" localSheetId="0" hidden="1">Бюджет_3!$9:$11</definedName>
    <definedName name="Z_B0F950A0_DE1E_402C_9E75_02C3A7D8203C_.wvu.PrintArea" localSheetId="0" hidden="1">Бюджет_3!$A$1:$F$31</definedName>
    <definedName name="Z_B0F950A0_DE1E_402C_9E75_02C3A7D8203C_.wvu.PrintTitles" localSheetId="0" hidden="1">Бюджет_3!$9:$11</definedName>
    <definedName name="Z_BB3B1166_19C2_4FD4_AB1E_A50CBC7352B3_.wvu.PrintArea" localSheetId="0" hidden="1">Бюджет_3!$A$1:$F$31</definedName>
    <definedName name="Z_BB3B1166_19C2_4FD4_AB1E_A50CBC7352B3_.wvu.PrintTitles" localSheetId="0" hidden="1">Бюджет_3!$9:$11</definedName>
    <definedName name="Z_F82660DE_B616_45DD_B949_DA560C1480E6_.wvu.PrintArea" localSheetId="0" hidden="1">Бюджет_3!$A$1:$F$31</definedName>
    <definedName name="Z_F82660DE_B616_45DD_B949_DA560C1480E6_.wvu.PrintTitles" localSheetId="0" hidden="1">Бюджет_3!$9:$11</definedName>
    <definedName name="_xlnm.Print_Titles" localSheetId="0">Бюджет_3!$9:$11</definedName>
    <definedName name="_xlnm.Print_Area" localSheetId="0">Бюджет_3!$A$1:$F$31</definedName>
  </definedNames>
  <calcPr calcId="125725" iterate="1"/>
  <customWorkbookViews>
    <customWorkbookView name="drozdovasv - Личное представление" guid="{7549250F-CF87-431B-814F-4F4648DBE731}" mergeInterval="0" personalView="1" maximized="1" xWindow="1" yWindow="1" windowWidth="1280" windowHeight="794" activeSheetId="1"/>
    <customWorkbookView name="ХваталинаЮН - Личное представление" guid="{B0F950A0-DE1E-402C-9E75-02C3A7D8203C}" mergeInterval="0" personalView="1" maximized="1" xWindow="-8" yWindow="-8" windowWidth="1936" windowHeight="1056" activeSheetId="1"/>
    <customWorkbookView name="КамышеваСВ - Личное представление" guid="{7454795D-5031-4FD2-868C-0F7339668EB4}" mergeInterval="0" personalView="1" maximized="1" xWindow="1" yWindow="1" windowWidth="1424" windowHeight="658" activeSheetId="1"/>
    <customWorkbookView name="АббакумоваОВ - Личное представление" guid="{A06CCA46-52AF-45C4-B517-2131927A6A6C}" mergeInterval="0" personalView="1" maximized="1" xWindow="1" yWindow="1" windowWidth="1436" windowHeight="670" activeSheetId="1" showComments="commIndAndComment"/>
    <customWorkbookView name="АникинаСА - Личное представление" guid="{BB3B1166-19C2-4FD4-AB1E-A50CBC7352B3}" mergeInterval="0" personalView="1" maximized="1" xWindow="1" yWindow="1" windowWidth="708" windowHeight="655" activeSheetId="1"/>
    <customWorkbookView name="ЗиминаСИ - Личное представление" guid="{57F2AF52-6667-4B9C-8F73-CA8740D1CA01}" mergeInterval="0" personalView="1" maximized="1" xWindow="1" yWindow="1" windowWidth="1916" windowHeight="846" activeSheetId="1"/>
    <customWorkbookView name="Силаева - Личное представление" guid="{47E0D27D-9A62-408A-B230-EFF33AFB7203}" mergeInterval="0" personalView="1" maximized="1" xWindow="1" yWindow="1" windowWidth="1362" windowHeight="538" activeSheetId="1"/>
    <customWorkbookView name="ГришинаОС - Личное представление" guid="{F82660DE-B616-45DD-B949-DA560C1480E6}" mergeInterval="0" personalView="1" maximized="1" xWindow="-8" yWindow="-8" windowWidth="1936" windowHeight="1056" activeSheetId="1"/>
    <customWorkbookView name="СтепанченкоЮВ - Личное представление" guid="{32AEF5A9-A5FC-4CF8-B510-7F44A3BA9C8C}" mergeInterval="0" personalView="1" maximized="1" xWindow="1" yWindow="1" windowWidth="1916" windowHeight="850" activeSheetId="1"/>
    <customWorkbookView name="Волкова Ю.Д. - Личное представление" guid="{1010EF61-DAC2-4DE7-A57A-8DE8A19D669B}" mergeInterval="0" personalView="1" maximized="1" xWindow="1" yWindow="1" windowWidth="1436" windowHeight="666" activeSheetId="1" showComments="commIndAndComment"/>
    <customWorkbookView name="БадиковаИВ - Личное представление" guid="{A0E98B86-8E02-41DA-86DF-B4CB021E663A}" mergeInterval="0" personalView="1" maximized="1" xWindow="1" yWindow="1" windowWidth="1356" windowHeight="670" activeSheetId="1"/>
    <customWorkbookView name="ЖарёхинаКН - Личное представление" guid="{2DF2A413-F5A7-4A2A-8ABC-7D288D4024B5}" mergeInterval="0" personalView="1" maximized="1" xWindow="1" yWindow="1" windowWidth="1436" windowHeight="670" activeSheetId="1"/>
    <customWorkbookView name="Поспелова ИС - Личное представление" guid="{5F1163BF-9F46-4097-BCF8-A8C37933DA58}" mergeInterval="0" personalView="1" maximized="1" xWindow="1" yWindow="1" windowWidth="1436" windowHeight="670" activeSheetId="1"/>
    <customWorkbookView name="ХламоваОИ - Личное представление" guid="{2005A5F2-1217-4981-8AD0-EEE7F2CF442F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D21" i="1"/>
  <c r="D16"/>
  <c r="D27"/>
  <c r="D22"/>
  <c r="D15"/>
  <c r="D19" l="1"/>
  <c r="D18"/>
  <c r="D23"/>
  <c r="D25"/>
  <c r="D29"/>
  <c r="D12"/>
  <c r="D26" l="1"/>
  <c r="F27" l="1"/>
  <c r="E27"/>
  <c r="D20" l="1"/>
  <c r="D24"/>
  <c r="F21" l="1"/>
  <c r="E21"/>
  <c r="D30" l="1"/>
  <c r="D13"/>
  <c r="F20" l="1"/>
  <c r="F31" s="1"/>
  <c r="E20"/>
  <c r="E31" l="1"/>
  <c r="D31"/>
</calcChain>
</file>

<file path=xl/sharedStrings.xml><?xml version="1.0" encoding="utf-8"?>
<sst xmlns="http://schemas.openxmlformats.org/spreadsheetml/2006/main" count="53" uniqueCount="51">
  <si>
    <t>Всего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</si>
  <si>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</si>
  <si>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</si>
  <si>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</si>
  <si>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</si>
  <si>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</si>
  <si>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</si>
  <si>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55 0 00 00000</t>
  </si>
  <si>
    <t>Муниципальная программа "Обеспечение жильем молодых семей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</si>
  <si>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</si>
  <si>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</si>
  <si>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</si>
  <si>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</si>
  <si>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</si>
  <si>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</si>
  <si>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</si>
  <si>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</si>
  <si>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</si>
  <si>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</si>
  <si>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</si>
  <si>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31 0 00 00000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</si>
  <si>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</si>
  <si>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</si>
  <si>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</si>
  <si>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</si>
  <si>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1М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</si>
  <si>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</si>
  <si>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</si>
  <si>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</si>
  <si>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2026 год</t>
  </si>
  <si>
    <t>2025 год</t>
  </si>
  <si>
    <t>2024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</si>
  <si>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</si>
  <si>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</si>
  <si>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</si>
  <si>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</si>
  <si>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 и объёмы бюджетных ассигнований на их реализацию на 2024 год и на плановый период 2025 и 2026 года</t>
  </si>
  <si>
    <t>Муниципальная программа "Молодежь Энгельсского муниципального района" на 2015-2026 годы</t>
  </si>
  <si>
    <t>от 20 декабря 2023 года № 55/09-2023</t>
  </si>
  <si>
    <t>Приложение 2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</si>
  <si>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</si>
  <si>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</si>
  <si>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 xml:space="preserve"> </t>
  </si>
  <si>
    <t>54 0 00 00000</t>
  </si>
  <si>
    <t xml:space="preserve">Муниципальная программа «Развитие системы дошкольного образования Энгельсского муниципального района» 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</si>
  <si>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</si>
  <si>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</si>
  <si>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</si>
  <si>
    <t>1Е 0 00 00000</t>
  </si>
  <si>
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</si>
  <si>
    <t>от 11 июня 2024 года № 139/21-2024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</si>
</sst>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00"/>
    <numFmt numFmtId="168" formatCode="#,##0.0"/>
  </numFmts>
  <fonts count="9">
    <font>
      <sz val="10"/>
      <name val="Arial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Border="1"/>
    <xf numFmtId="0" fontId="0" fillId="0" borderId="1" xfId="0" applyBorder="1"/>
    <xf numFmtId="167" fontId="0" fillId="0" borderId="0" xfId="0" applyNumberForma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8" fillId="0" borderId="0" xfId="0" applyFont="1" applyProtection="1">
      <protection hidden="1"/>
    </xf>
    <xf numFmtId="0" fontId="7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0" applyFont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2.xml"/><Relationship Id="rId109" Type="http://schemas.openxmlformats.org/officeDocument/2006/relationships/revisionLog" Target="revisionLog1.xml"/><Relationship Id="rId42" Type="http://schemas.openxmlformats.org/officeDocument/2006/relationships/revisionLog" Target="revisionLog7.xml"/><Relationship Id="rId47" Type="http://schemas.openxmlformats.org/officeDocument/2006/relationships/revisionLog" Target="revisionLog15.xml"/><Relationship Id="rId63" Type="http://schemas.openxmlformats.org/officeDocument/2006/relationships/revisionLog" Target="revisionLog4.xml"/><Relationship Id="rId68" Type="http://schemas.openxmlformats.org/officeDocument/2006/relationships/revisionLog" Target="revisionLog121.xml"/><Relationship Id="rId84" Type="http://schemas.openxmlformats.org/officeDocument/2006/relationships/revisionLog" Target="revisionLog11.xml"/><Relationship Id="rId89" Type="http://schemas.openxmlformats.org/officeDocument/2006/relationships/revisionLog" Target="revisionLog12.xml"/><Relationship Id="rId50" Type="http://schemas.openxmlformats.org/officeDocument/2006/relationships/revisionLog" Target="revisionLog16.xml"/><Relationship Id="rId34" Type="http://schemas.openxmlformats.org/officeDocument/2006/relationships/revisionLog" Target="revisionLog14.xml"/><Relationship Id="rId55" Type="http://schemas.openxmlformats.org/officeDocument/2006/relationships/revisionLog" Target="revisionLog111.xml"/><Relationship Id="rId76" Type="http://schemas.openxmlformats.org/officeDocument/2006/relationships/revisionLog" Target="revisionLog13.xml"/><Relationship Id="rId97" Type="http://schemas.openxmlformats.org/officeDocument/2006/relationships/revisionLog" Target="revisionLog17.xml"/><Relationship Id="rId104" Type="http://schemas.openxmlformats.org/officeDocument/2006/relationships/revisionLog" Target="revisionLog18.xml"/><Relationship Id="rId71" Type="http://schemas.openxmlformats.org/officeDocument/2006/relationships/revisionLog" Target="revisionLog181.xml"/><Relationship Id="rId92" Type="http://schemas.openxmlformats.org/officeDocument/2006/relationships/revisionLog" Target="revisionLog10.xml"/><Relationship Id="rId107" Type="http://schemas.openxmlformats.org/officeDocument/2006/relationships/revisionLog" Target="revisionLog19.xml"/><Relationship Id="rId45" Type="http://schemas.openxmlformats.org/officeDocument/2006/relationships/revisionLog" Target="revisionLog191.xml"/><Relationship Id="rId53" Type="http://schemas.openxmlformats.org/officeDocument/2006/relationships/revisionLog" Target="revisionLog11111.xml"/><Relationship Id="rId58" Type="http://schemas.openxmlformats.org/officeDocument/2006/relationships/revisionLog" Target="revisionLog12111.xml"/><Relationship Id="rId37" Type="http://schemas.openxmlformats.org/officeDocument/2006/relationships/revisionLog" Target="revisionLog1711.xml"/><Relationship Id="rId40" Type="http://schemas.openxmlformats.org/officeDocument/2006/relationships/revisionLog" Target="revisionLog1811.xml"/><Relationship Id="rId66" Type="http://schemas.openxmlformats.org/officeDocument/2006/relationships/revisionLog" Target="revisionLog1101.xml"/><Relationship Id="rId74" Type="http://schemas.openxmlformats.org/officeDocument/2006/relationships/revisionLog" Target="revisionLog1121.xml"/><Relationship Id="rId79" Type="http://schemas.openxmlformats.org/officeDocument/2006/relationships/revisionLog" Target="revisionLog113.xml"/><Relationship Id="rId87" Type="http://schemas.openxmlformats.org/officeDocument/2006/relationships/revisionLog" Target="revisionLog6.xml"/><Relationship Id="rId102" Type="http://schemas.openxmlformats.org/officeDocument/2006/relationships/revisionLog" Target="revisionLog192.xml"/><Relationship Id="rId61" Type="http://schemas.openxmlformats.org/officeDocument/2006/relationships/revisionLog" Target="revisionLog13111.xml"/><Relationship Id="rId82" Type="http://schemas.openxmlformats.org/officeDocument/2006/relationships/revisionLog" Target="revisionLog5.xml"/><Relationship Id="rId90" Type="http://schemas.openxmlformats.org/officeDocument/2006/relationships/revisionLog" Target="revisionLog114.xml"/><Relationship Id="rId95" Type="http://schemas.openxmlformats.org/officeDocument/2006/relationships/revisionLog" Target="revisionLog1721.xml"/><Relationship Id="rId57" Type="http://schemas.openxmlformats.org/officeDocument/2006/relationships/revisionLog" Target="revisionLog121111.xml"/><Relationship Id="rId49" Type="http://schemas.openxmlformats.org/officeDocument/2006/relationships/revisionLog" Target="revisionLog11011.xml"/><Relationship Id="rId36" Type="http://schemas.openxmlformats.org/officeDocument/2006/relationships/revisionLog" Target="revisionLog17111.xml"/><Relationship Id="rId106" Type="http://schemas.openxmlformats.org/officeDocument/2006/relationships/revisionLog" Target="revisionLog20.xml"/><Relationship Id="rId52" Type="http://schemas.openxmlformats.org/officeDocument/2006/relationships/revisionLog" Target="revisionLog111111.xml"/><Relationship Id="rId44" Type="http://schemas.openxmlformats.org/officeDocument/2006/relationships/revisionLog" Target="revisionLog1911.xml"/><Relationship Id="rId60" Type="http://schemas.openxmlformats.org/officeDocument/2006/relationships/revisionLog" Target="revisionLog131111.xml"/><Relationship Id="rId65" Type="http://schemas.openxmlformats.org/officeDocument/2006/relationships/revisionLog" Target="revisionLog11211.xml"/><Relationship Id="rId73" Type="http://schemas.openxmlformats.org/officeDocument/2006/relationships/revisionLog" Target="revisionLog1131.xml"/><Relationship Id="rId78" Type="http://schemas.openxmlformats.org/officeDocument/2006/relationships/revisionLog" Target="revisionLog1141.xml"/><Relationship Id="rId81" Type="http://schemas.openxmlformats.org/officeDocument/2006/relationships/revisionLog" Target="revisionLog115.xml"/><Relationship Id="rId86" Type="http://schemas.openxmlformats.org/officeDocument/2006/relationships/revisionLog" Target="revisionLog1221.xml"/><Relationship Id="rId94" Type="http://schemas.openxmlformats.org/officeDocument/2006/relationships/revisionLog" Target="revisionLog17211.xml"/><Relationship Id="rId99" Type="http://schemas.openxmlformats.org/officeDocument/2006/relationships/revisionLog" Target="revisionLog116.xml"/><Relationship Id="rId101" Type="http://schemas.openxmlformats.org/officeDocument/2006/relationships/revisionLog" Target="revisionLog1921.xml"/><Relationship Id="rId56" Type="http://schemas.openxmlformats.org/officeDocument/2006/relationships/revisionLog" Target="revisionLog3.xml"/><Relationship Id="rId48" Type="http://schemas.openxmlformats.org/officeDocument/2006/relationships/revisionLog" Target="revisionLog110111.xml"/><Relationship Id="rId43" Type="http://schemas.openxmlformats.org/officeDocument/2006/relationships/revisionLog" Target="revisionLog8.xml"/><Relationship Id="rId35" Type="http://schemas.openxmlformats.org/officeDocument/2006/relationships/revisionLog" Target="revisionLog19111.xml"/><Relationship Id="rId64" Type="http://schemas.openxmlformats.org/officeDocument/2006/relationships/revisionLog" Target="revisionLog112111.xml"/><Relationship Id="rId69" Type="http://schemas.openxmlformats.org/officeDocument/2006/relationships/revisionLog" Target="revisionLog11311.xml"/><Relationship Id="rId77" Type="http://schemas.openxmlformats.org/officeDocument/2006/relationships/revisionLog" Target="revisionLog11411.xml"/><Relationship Id="rId100" Type="http://schemas.openxmlformats.org/officeDocument/2006/relationships/revisionLog" Target="revisionLog19211.xml"/><Relationship Id="rId105" Type="http://schemas.openxmlformats.org/officeDocument/2006/relationships/revisionLog" Target="revisionLog110.xml"/><Relationship Id="rId51" Type="http://schemas.openxmlformats.org/officeDocument/2006/relationships/revisionLog" Target="revisionLog9.xml"/><Relationship Id="rId72" Type="http://schemas.openxmlformats.org/officeDocument/2006/relationships/revisionLog" Target="revisionLog1151.xml"/><Relationship Id="rId80" Type="http://schemas.openxmlformats.org/officeDocument/2006/relationships/revisionLog" Target="revisionLog12211.xml"/><Relationship Id="rId85" Type="http://schemas.openxmlformats.org/officeDocument/2006/relationships/revisionLog" Target="revisionLog1161.xml"/><Relationship Id="rId93" Type="http://schemas.openxmlformats.org/officeDocument/2006/relationships/revisionLog" Target="revisionLog117.xml"/><Relationship Id="rId98" Type="http://schemas.openxmlformats.org/officeDocument/2006/relationships/revisionLog" Target="revisionLog118.xml"/><Relationship Id="rId67" Type="http://schemas.openxmlformats.org/officeDocument/2006/relationships/revisionLog" Target="revisionLog131.xml"/><Relationship Id="rId46" Type="http://schemas.openxmlformats.org/officeDocument/2006/relationships/revisionLog" Target="revisionLog172111.xml"/><Relationship Id="rId38" Type="http://schemas.openxmlformats.org/officeDocument/2006/relationships/revisionLog" Target="revisionLog161.xml"/><Relationship Id="rId59" Type="http://schemas.openxmlformats.org/officeDocument/2006/relationships/revisionLog" Target="revisionLog1211.xml"/><Relationship Id="rId103" Type="http://schemas.openxmlformats.org/officeDocument/2006/relationships/revisionLog" Target="revisionLog1102.xml"/><Relationship Id="rId108" Type="http://schemas.openxmlformats.org/officeDocument/2006/relationships/revisionLog" Target="revisionLog112.xml"/><Relationship Id="rId54" Type="http://schemas.openxmlformats.org/officeDocument/2006/relationships/revisionLog" Target="revisionLog1111.xml"/><Relationship Id="rId41" Type="http://schemas.openxmlformats.org/officeDocument/2006/relationships/revisionLog" Target="revisionLog171.xml"/><Relationship Id="rId62" Type="http://schemas.openxmlformats.org/officeDocument/2006/relationships/revisionLog" Target="revisionLog1311.xml"/><Relationship Id="rId70" Type="http://schemas.openxmlformats.org/officeDocument/2006/relationships/revisionLog" Target="revisionLog1812.xml"/><Relationship Id="rId75" Type="http://schemas.openxmlformats.org/officeDocument/2006/relationships/revisionLog" Target="revisionLog192111.xml"/><Relationship Id="rId83" Type="http://schemas.openxmlformats.org/officeDocument/2006/relationships/revisionLog" Target="revisionLog1122.xml"/><Relationship Id="rId88" Type="http://schemas.openxmlformats.org/officeDocument/2006/relationships/revisionLog" Target="revisionLog122.xml"/><Relationship Id="rId91" Type="http://schemas.openxmlformats.org/officeDocument/2006/relationships/revisionLog" Target="revisionLog11021.xml"/><Relationship Id="rId96" Type="http://schemas.openxmlformats.org/officeDocument/2006/relationships/revisionLog" Target="revisionLog172.xml"/></Relationships>
</file>

<file path=xl/revisions/revisionHeaders.xml><?xml version="1.0" encoding="utf-8"?>
<headers xmlns="http://schemas.openxmlformats.org/spreadsheetml/2006/main" xmlns:r="http://schemas.openxmlformats.org/officeDocument/2006/relationships" guid="{B9433568-D25E-46E2-97FD-CD8A828CE799}" diskRevisions="1" revisionId="214" version="109">
  <header guid="{1F67580E-7DA9-4A1C-AE0E-65259D74EC39}" dateTime="2024-03-14T08:34:23" maxSheetId="2" userName="АббакумоваОВ" r:id="rId34" minRId="63">
    <sheetIdMap count="1">
      <sheetId val="1"/>
    </sheetIdMap>
  </header>
  <header guid="{E7B21D0B-4749-4D89-8187-8650E9DDE33D}" dateTime="2024-03-14T08:52:39" maxSheetId="2" userName="СтепанченкоЮВ" r:id="rId35" minRId="66">
    <sheetIdMap count="1">
      <sheetId val="1"/>
    </sheetIdMap>
  </header>
  <header guid="{1BC67071-CEBE-4896-B136-800FC97FBDC5}" dateTime="2024-03-14T09:05:07" maxSheetId="2" userName="АникинаСА" r:id="rId36" minRId="67">
    <sheetIdMap count="1">
      <sheetId val="1"/>
    </sheetIdMap>
  </header>
  <header guid="{F36B3F10-F04D-47D3-88ED-33EA87E0A5DC}" dateTime="2024-03-14T09:44:15" maxSheetId="2" userName="Волкова Ю.Д." r:id="rId37" minRId="70">
    <sheetIdMap count="1">
      <sheetId val="1"/>
    </sheetIdMap>
  </header>
  <header guid="{EDC85B9D-7824-4460-A4F3-5EDBB1A70B6F}" dateTime="2024-03-14T09:44:42" maxSheetId="2" userName="Волкова Ю.Д." r:id="rId38">
    <sheetIdMap count="1">
      <sheetId val="1"/>
    </sheetIdMap>
  </header>
  <header guid="{F9E678C0-4F7C-40E7-BE49-AA4A5C09FEA5}" dateTime="2024-03-14T10:27:35" maxSheetId="2" userName="ГришинаОС" r:id="rId39" minRId="71" maxRId="77">
    <sheetIdMap count="1">
      <sheetId val="1"/>
    </sheetIdMap>
  </header>
  <header guid="{DC3C2A41-58A8-40D9-9FC7-ADFF20775E23}" dateTime="2024-03-14T10:31:10" maxSheetId="2" userName="СтепанченкоЮВ" r:id="rId40" minRId="78">
    <sheetIdMap count="1">
      <sheetId val="1"/>
    </sheetIdMap>
  </header>
  <header guid="{B1193571-A068-469D-BD1E-7E7A8E1E0086}" dateTime="2024-03-14T10:36:43" maxSheetId="2" userName="КамышеваСВ" r:id="rId41" minRId="79">
    <sheetIdMap count="1">
      <sheetId val="1"/>
    </sheetIdMap>
  </header>
  <header guid="{96B576AB-EA55-4EFF-87CB-5FBEF12BEC70}" dateTime="2024-03-14T10:46:48" maxSheetId="2" userName="ГришинаОС" r:id="rId42" minRId="82">
    <sheetIdMap count="1">
      <sheetId val="1"/>
    </sheetIdMap>
  </header>
  <header guid="{C02DA0CD-2BB7-45DC-9BBA-AA757528C791}" dateTime="2024-03-14T10:49:04" maxSheetId="2" userName="ГришинаОС" r:id="rId43" minRId="83">
    <sheetIdMap count="1">
      <sheetId val="1"/>
    </sheetIdMap>
  </header>
  <header guid="{156B8730-9218-48D0-865C-CF1D71FD144E}" dateTime="2024-03-14T11:29:28" maxSheetId="2" userName="ХламоваОИ" r:id="rId44">
    <sheetIdMap count="1">
      <sheetId val="1"/>
    </sheetIdMap>
  </header>
  <header guid="{E6F40450-1CBB-4C6A-8565-1FC3A17E7BF4}" dateTime="2024-03-14T11:40:13" maxSheetId="2" userName="ХламоваОИ" r:id="rId45" minRId="86" maxRId="87">
    <sheetIdMap count="1">
      <sheetId val="1"/>
    </sheetIdMap>
  </header>
  <header guid="{B8439E23-9EA2-4C6F-88C0-3C25463BE8CA}" dateTime="2024-03-14T11:40:32" maxSheetId="2" userName="ХламоваОИ" r:id="rId46" minRId="90">
    <sheetIdMap count="1">
      <sheetId val="1"/>
    </sheetIdMap>
  </header>
  <header guid="{208999DA-82D7-410A-B670-E5DF720B4084}" dateTime="2024-03-14T11:57:55" maxSheetId="2" userName="КамышеваСВ" r:id="rId47" minRId="93">
    <sheetIdMap count="1">
      <sheetId val="1"/>
    </sheetIdMap>
  </header>
  <header guid="{BFEAA637-B1D6-4FEB-B6A1-71D212A150A0}" dateTime="2024-03-14T11:59:44" maxSheetId="2" userName="КамышеваСВ" r:id="rId48" minRId="94" maxRId="96">
    <sheetIdMap count="1">
      <sheetId val="1"/>
    </sheetIdMap>
  </header>
  <header guid="{7734EE1C-E45C-4730-B4ED-BFA2D6377B04}" dateTime="2024-03-14T12:48:20" maxSheetId="2" userName="ХламоваОИ" r:id="rId49" minRId="97">
    <sheetIdMap count="1">
      <sheetId val="1"/>
    </sheetIdMap>
  </header>
  <header guid="{872675D3-88D6-46DB-9CAA-A3706A469CCB}" dateTime="2024-03-14T14:50:28" maxSheetId="2" userName="ХламоваОИ" r:id="rId50">
    <sheetIdMap count="1">
      <sheetId val="1"/>
    </sheetIdMap>
  </header>
  <header guid="{913F3798-336C-4C72-A7F9-1044E62ABF76}" dateTime="2024-03-14T15:51:30" maxSheetId="2" userName="ГришинаОС" r:id="rId51" minRId="98">
    <sheetIdMap count="1">
      <sheetId val="1"/>
    </sheetIdMap>
  </header>
  <header guid="{84AE1AB4-09C1-4CC3-B585-1580BEC2DFD1}" dateTime="2024-03-14T15:58:03" maxSheetId="2" userName="ХламоваОИ" r:id="rId52">
    <sheetIdMap count="1">
      <sheetId val="1"/>
    </sheetIdMap>
  </header>
  <header guid="{B6625F7D-4C72-4D4B-AB05-CC9A953806A1}" dateTime="2024-03-18T13:46:32" maxSheetId="2" userName="ХламоваОИ" r:id="rId53" minRId="101">
    <sheetIdMap count="1">
      <sheetId val="1"/>
    </sheetIdMap>
  </header>
  <header guid="{1A85EB4F-AF97-4CE3-82FE-0ECFD38F9631}" dateTime="2024-03-18T14:28:53" maxSheetId="2" userName="ХламоваОИ" r:id="rId54" minRId="102" maxRId="103">
    <sheetIdMap count="1">
      <sheetId val="1"/>
    </sheetIdMap>
  </header>
  <header guid="{9E09B67B-0001-47DA-95EF-004BBA3B8AC6}" dateTime="2024-03-19T14:35:05" maxSheetId="2" userName="СтепанченкоЮВ" r:id="rId55" minRId="104">
    <sheetIdMap count="1">
      <sheetId val="1"/>
    </sheetIdMap>
  </header>
  <header guid="{27285D34-0C82-4412-981C-B401FABBC623}" dateTime="2024-03-25T10:53:31" maxSheetId="2" userName="ГришинаОС" r:id="rId56" minRId="105">
    <sheetIdMap count="1">
      <sheetId val="1"/>
    </sheetIdMap>
  </header>
  <header guid="{5572D760-9491-44E6-BA73-BC85499A8319}" dateTime="2024-03-25T10:56:13" maxSheetId="2" userName="ХламоваОИ" r:id="rId57" minRId="106">
    <sheetIdMap count="1">
      <sheetId val="1"/>
    </sheetIdMap>
  </header>
  <header guid="{6B57BB4F-9C37-4B65-815B-873893547115}" dateTime="2024-04-10T11:26:58" maxSheetId="2" userName="КамышеваСВ" r:id="rId58" minRId="107" maxRId="109">
    <sheetIdMap count="1">
      <sheetId val="1"/>
    </sheetIdMap>
  </header>
  <header guid="{EA2F084A-6CF1-4C0D-A65D-FE956BBB2364}" dateTime="2024-04-10T11:35:39" maxSheetId="2" userName="СтепанченкоЮВ" r:id="rId59" minRId="110">
    <sheetIdMap count="1">
      <sheetId val="1"/>
    </sheetIdMap>
  </header>
  <header guid="{B575B285-3EB4-4829-8CB4-7771B23E1117}" dateTime="2024-04-10T14:49:40" maxSheetId="2" userName="ЖарёхинаКН" r:id="rId60" minRId="111" maxRId="112">
    <sheetIdMap count="1">
      <sheetId val="1"/>
    </sheetIdMap>
  </header>
  <header guid="{DD233FA8-10AC-4AEB-BDBA-94C57AEBF930}" dateTime="2024-04-10T15:04:44" maxSheetId="2" userName="Волкова Ю.Д." r:id="rId61" minRId="115">
    <sheetIdMap count="1">
      <sheetId val="1"/>
    </sheetIdMap>
  </header>
  <header guid="{63C52E95-91CF-4560-A1E2-22C775A6E61F}" dateTime="2024-04-11T10:13:09" maxSheetId="2" userName="ХламоваОИ" r:id="rId62">
    <sheetIdMap count="1">
      <sheetId val="1"/>
    </sheetIdMap>
  </header>
  <header guid="{A2AA739E-8166-4DF0-947C-CCF799B314F0}" dateTime="2024-04-11T11:31:17" maxSheetId="2" userName="ГришинаОС" r:id="rId63" minRId="116">
    <sheetIdMap count="1">
      <sheetId val="1"/>
    </sheetIdMap>
  </header>
  <header guid="{C8B2D4E3-D2A6-4B7D-9285-B17309D23FB2}" dateTime="2024-04-11T11:56:54" maxSheetId="2" userName="ХламоваОИ" r:id="rId64" minRId="117" maxRId="119">
    <sheetIdMap count="1">
      <sheetId val="1"/>
    </sheetIdMap>
  </header>
  <header guid="{F6CA7C33-093F-46D3-B2E8-0027034AE50A}" dateTime="2024-04-12T11:41:19" maxSheetId="2" userName="ХламоваОИ" r:id="rId65" minRId="122" maxRId="133">
    <sheetIdMap count="1">
      <sheetId val="1"/>
    </sheetIdMap>
  </header>
  <header guid="{68BB4498-038E-4ED7-BBE0-B621835690DB}" dateTime="2024-04-12T15:15:33" maxSheetId="2" userName="КамышеваСВ" r:id="rId66" minRId="136">
    <sheetIdMap count="1">
      <sheetId val="1"/>
    </sheetIdMap>
  </header>
  <header guid="{AC18BCCA-7302-4BC1-ABDA-1A78EAACD4CF}" dateTime="2024-04-12T15:22:37" maxSheetId="2" userName="ХламоваОИ" r:id="rId67" minRId="137">
    <sheetIdMap count="1">
      <sheetId val="1"/>
    </sheetIdMap>
  </header>
  <header guid="{536737BD-DDBE-4BD0-808E-D3934D7C0C29}" dateTime="2024-04-12T17:17:48" maxSheetId="2" userName="ХламоваОИ" r:id="rId68" minRId="138">
    <sheetIdMap count="1">
      <sheetId val="1"/>
    </sheetIdMap>
  </header>
  <header guid="{C1824CAA-117A-44AE-B14B-38E984BCFEAB}" dateTime="2024-04-22T12:30:45" maxSheetId="2" userName="КамышеваСВ" r:id="rId69" minRId="139" maxRId="140">
    <sheetIdMap count="1">
      <sheetId val="1"/>
    </sheetIdMap>
  </header>
  <header guid="{099245F6-80E0-4C06-863A-A1453595E56D}" dateTime="2024-04-25T11:04:47" maxSheetId="2" userName="СтепанченкоЮВ" r:id="rId70" minRId="141">
    <sheetIdMap count="1">
      <sheetId val="1"/>
    </sheetIdMap>
  </header>
  <header guid="{DBAF3A4B-A21D-4A4F-A2AB-1990CD5BA0A0}" dateTime="2024-04-25T11:07:14" maxSheetId="2" userName="Поспелова ИС" r:id="rId71" minRId="142" maxRId="143">
    <sheetIdMap count="1">
      <sheetId val="1"/>
    </sheetIdMap>
  </header>
  <header guid="{10F5D39F-E88D-4B7F-8C6B-DCC2A8559EEA}" dateTime="2024-04-26T17:19:42" maxSheetId="2" userName="КамышеваСВ" r:id="rId72" minRId="146" maxRId="151">
    <sheetIdMap count="1">
      <sheetId val="1"/>
    </sheetIdMap>
  </header>
  <header guid="{88E883EB-5F3D-4F8D-AEC1-E1F25CBD6F66}" dateTime="2024-04-26T17:20:26" maxSheetId="2" userName="КамышеваСВ" r:id="rId73" minRId="152">
    <sheetIdMap count="1">
      <sheetId val="1"/>
    </sheetIdMap>
  </header>
  <header guid="{B0693387-A13E-4F04-959E-ECDB8EDB9DC8}" dateTime="2024-04-26T17:36:29" maxSheetId="2" userName="КамышеваСВ" r:id="rId74">
    <sheetIdMap count="1">
      <sheetId val="1"/>
    </sheetIdMap>
  </header>
  <header guid="{47BEA03C-ABDD-424E-A681-BAE158EF2405}" dateTime="2024-05-03T10:50:42" maxSheetId="2" userName="ХламоваОИ" r:id="rId75">
    <sheetIdMap count="1">
      <sheetId val="1"/>
    </sheetIdMap>
  </header>
  <header guid="{1D56FA23-C152-4F20-A232-CE58F4B59CF8}" dateTime="2024-05-16T11:41:24" maxSheetId="2" userName="КамышеваСВ" r:id="rId76" minRId="155" maxRId="158">
    <sheetIdMap count="1">
      <sheetId val="1"/>
    </sheetIdMap>
  </header>
  <header guid="{6E12F842-1239-4311-8921-245DF7F9D182}" dateTime="2024-05-16T11:53:33" maxSheetId="2" userName="АббакумоваОВ" r:id="rId77" minRId="159">
    <sheetIdMap count="1">
      <sheetId val="1"/>
    </sheetIdMap>
  </header>
  <header guid="{7454795A-5781-410F-BDC0-216972B18228}" dateTime="2024-05-16T13:39:01" maxSheetId="2" userName="Волкова Ю.Д." r:id="rId78" minRId="160" maxRId="161">
    <sheetIdMap count="1">
      <sheetId val="1"/>
    </sheetIdMap>
  </header>
  <header guid="{2D4667C4-B700-440B-A2D1-9F16F9B58271}" dateTime="2024-05-16T13:39:50" maxSheetId="2" userName="Волкова Ю.Д." r:id="rId79" minRId="162">
    <sheetIdMap count="1">
      <sheetId val="1"/>
    </sheetIdMap>
  </header>
  <header guid="{0BB5FACD-53DB-4E0F-AFE0-B495402AA839}" dateTime="2024-05-16T13:42:24" maxSheetId="2" userName="Волкова Ю.Д." r:id="rId80" minRId="163" maxRId="164">
    <sheetIdMap count="1">
      <sheetId val="1"/>
    </sheetIdMap>
  </header>
  <header guid="{9E50F7DF-AA68-4A7C-B7DE-EF2B1FFE9C8C}" dateTime="2024-05-16T13:53:10" maxSheetId="2" userName="ХламоваОИ" r:id="rId81" minRId="165">
    <sheetIdMap count="1">
      <sheetId val="1"/>
    </sheetIdMap>
  </header>
  <header guid="{28602C42-B888-4501-8783-3510A081D3D8}" dateTime="2024-05-16T13:59:54" maxSheetId="2" userName="ГришинаОС" r:id="rId82" minRId="166">
    <sheetIdMap count="1">
      <sheetId val="1"/>
    </sheetIdMap>
  </header>
  <header guid="{BDB7F26B-2A1B-439C-92A0-08D27C185744}" dateTime="2024-05-16T14:39:30" maxSheetId="2" userName="АббакумоваОВ" r:id="rId83" minRId="167">
    <sheetIdMap count="1">
      <sheetId val="1"/>
    </sheetIdMap>
  </header>
  <header guid="{4B8D06A4-2727-4D8D-9406-D6CF8FB8DBFF}" dateTime="2024-05-16T14:40:26" maxSheetId="2" userName="АббакумоваОВ" r:id="rId84">
    <sheetIdMap count="1">
      <sheetId val="1"/>
    </sheetIdMap>
  </header>
  <header guid="{F88C757B-0DC4-465A-A0D7-97999FBB39CF}" dateTime="2024-05-16T14:41:21" maxSheetId="2" userName="АббакумоваОВ" r:id="rId85">
    <sheetIdMap count="1">
      <sheetId val="1"/>
    </sheetIdMap>
  </header>
  <header guid="{1E278B7C-95EC-4638-BC1C-70F52B9C8243}" dateTime="2024-05-16T16:11:40" maxSheetId="2" userName="ХламоваОИ" r:id="rId86">
    <sheetIdMap count="1">
      <sheetId val="1"/>
    </sheetIdMap>
  </header>
  <header guid="{EB1BCBC2-0AEE-4D25-B3FE-3892EBD28203}" dateTime="2024-05-17T08:50:22" maxSheetId="2" userName="ГришинаОС" r:id="rId87" minRId="172">
    <sheetIdMap count="1">
      <sheetId val="1"/>
    </sheetIdMap>
  </header>
  <header guid="{8EB72D80-E250-4748-82B2-E2EC7C5592B1}" dateTime="2024-05-17T14:05:12" maxSheetId="2" userName="ХламоваОИ" r:id="rId88">
    <sheetIdMap count="1">
      <sheetId val="1"/>
    </sheetIdMap>
  </header>
  <header guid="{991EAC1A-E36C-455A-85DF-6521EA3C7BE4}" dateTime="2024-05-22T11:53:49" maxSheetId="2" userName="КамышеваСВ" r:id="rId89" minRId="175" maxRId="180">
    <sheetIdMap count="1">
      <sheetId val="1"/>
    </sheetIdMap>
  </header>
  <header guid="{BF12CEA8-0618-4B7D-8674-C3049130C31A}" dateTime="2024-05-22T11:54:28" maxSheetId="2" userName="КамышеваСВ" r:id="rId90" minRId="183">
    <sheetIdMap count="1">
      <sheetId val="1"/>
    </sheetIdMap>
  </header>
  <header guid="{3678E784-7709-4BCD-AB5F-6779AF3C4DED}" dateTime="2024-05-22T11:58:03" maxSheetId="2" userName="КамышеваСВ" r:id="rId91">
    <sheetIdMap count="1">
      <sheetId val="1"/>
    </sheetIdMap>
  </header>
  <header guid="{ADC84211-A3F5-4615-AA2A-B549872937CC}" dateTime="2024-05-24T10:39:54" maxSheetId="2" userName="ГришинаОС" r:id="rId92" minRId="188">
    <sheetIdMap count="1">
      <sheetId val="1"/>
    </sheetIdMap>
  </header>
  <header guid="{0063143C-EA26-472C-A8EF-FE84FFC2890E}" dateTime="2024-05-27T18:00:29" maxSheetId="2" userName="КамышеваСВ" r:id="rId93" minRId="189">
    <sheetIdMap count="1">
      <sheetId val="1"/>
    </sheetIdMap>
  </header>
  <header guid="{FF71E17B-3B75-449B-91E8-CDA6717FF1FD}" dateTime="2024-05-28T09:15:28" maxSheetId="2" userName="ЗиминаСИ" r:id="rId94" minRId="190">
    <sheetIdMap count="1">
      <sheetId val="1"/>
    </sheetIdMap>
  </header>
  <header guid="{523AC394-A97A-4A7A-A59D-8B3A813E5B67}" dateTime="2024-05-28T16:16:59" maxSheetId="2" userName="КамышеваСВ" r:id="rId95" minRId="191">
    <sheetIdMap count="1">
      <sheetId val="1"/>
    </sheetIdMap>
  </header>
  <header guid="{4EC5ACB3-71CB-4ABA-AB2B-C2E063E55E8D}" dateTime="2024-05-28T17:02:17" maxSheetId="2" userName="КамышеваСВ" r:id="rId96" minRId="192">
    <sheetIdMap count="1">
      <sheetId val="1"/>
    </sheetIdMap>
  </header>
  <header guid="{8ED42CFF-EA45-4503-9CB0-C5AB91C25D07}" dateTime="2024-05-29T09:20:08" maxSheetId="2" userName="КамышеваСВ" r:id="rId97" minRId="193">
    <sheetIdMap count="1">
      <sheetId val="1"/>
    </sheetIdMap>
  </header>
  <header guid="{A90AD0D4-549F-486D-B868-822FD1142562}" dateTime="2024-05-29T17:40:35" maxSheetId="2" userName="КамышеваСВ" r:id="rId98" minRId="194">
    <sheetIdMap count="1">
      <sheetId val="1"/>
    </sheetIdMap>
  </header>
  <header guid="{FC4F7B1A-20F5-4C34-81BF-D82F6E5F6AC9}" dateTime="2024-05-30T10:03:03" maxSheetId="2" userName="СтепанченкоЮВ" r:id="rId99" minRId="195">
    <sheetIdMap count="1">
      <sheetId val="1"/>
    </sheetIdMap>
  </header>
  <header guid="{7C65F8C2-8F92-4B0D-AC56-CA07B4E6A82A}" dateTime="2024-06-03T11:54:07" maxSheetId="2" userName="ХламоваОИ" r:id="rId100" minRId="196">
    <sheetIdMap count="1">
      <sheetId val="1"/>
    </sheetIdMap>
  </header>
  <header guid="{4475FE9E-AD72-4462-ADF8-22A778185F4C}" dateTime="2024-06-07T18:00:29" maxSheetId="2" userName="АббакумоваОВ" r:id="rId101" minRId="197" maxRId="198">
    <sheetIdMap count="1">
      <sheetId val="1"/>
    </sheetIdMap>
  </header>
  <header guid="{57C2DDC0-6BFA-47FF-8046-A4CC138324FE}" dateTime="2024-06-07T22:47:51" maxSheetId="2" userName="ЗиминаСИ" r:id="rId102" minRId="199" maxRId="201">
    <sheetIdMap count="1">
      <sheetId val="1"/>
    </sheetIdMap>
  </header>
  <header guid="{33CD2D25-070B-4F11-B7FE-11AFE8134F91}" dateTime="2024-06-10T15:13:18" maxSheetId="2" userName="ХламоваОИ" r:id="rId103" minRId="202">
    <sheetIdMap count="1">
      <sheetId val="1"/>
    </sheetIdMap>
  </header>
  <header guid="{B5428980-7F15-44B8-A59D-9C7247B3D161}" dateTime="2024-06-10T17:06:32" maxSheetId="2" userName="ЗиминаСИ" r:id="rId104">
    <sheetIdMap count="1">
      <sheetId val="1"/>
    </sheetIdMap>
  </header>
  <header guid="{8311EE7B-D8AF-4CB3-B1F9-0238F361D0C0}" dateTime="2024-06-11T08:31:53" maxSheetId="2" userName="ХламоваОИ" r:id="rId105">
    <sheetIdMap count="1">
      <sheetId val="1"/>
    </sheetIdMap>
  </header>
  <header guid="{D5BDDB7C-7553-44C4-847B-C45835736481}" dateTime="2024-06-11T09:25:56" maxSheetId="2" userName="ХваталинаЮН" r:id="rId106">
    <sheetIdMap count="1">
      <sheetId val="1"/>
    </sheetIdMap>
  </header>
  <header guid="{55A53BA4-E8F0-4C3E-8731-EF03AA5AAC0F}" dateTime="2024-06-11T10:23:02" maxSheetId="2" userName="drozdovasv" r:id="rId107" minRId="207">
    <sheetIdMap count="1">
      <sheetId val="1"/>
    </sheetIdMap>
  </header>
  <header guid="{02F47CAF-5F25-48A4-A658-A19EC886E020}" dateTime="2024-06-11T10:48:46" maxSheetId="2" userName="drozdovasv" r:id="rId108" minRId="210">
    <sheetIdMap count="1">
      <sheetId val="1"/>
    </sheetIdMap>
  </header>
  <header guid="{B9433568-D25E-46E2-97FD-CD8A828CE799}" dateTime="2024-06-11T10:48:48" maxSheetId="2" userName="drozdovasv" r:id="rId10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7549250F-CF87-431B-814F-4F4648DBE731}" action="delete"/>
  <rdn rId="0" localSheetId="1" customView="1" name="Z_7549250F_CF87_431B_814F_4F4648DBE731_.wvu.PrintArea" hidden="1" oldHidden="1">
    <formula>Бюджет_3!$A$1:$F$31</formula>
    <oldFormula>Бюджет_3!$A$1:$F$31</oldFormula>
  </rdn>
  <rdn rId="0" localSheetId="1" customView="1" name="Z_7549250F_CF87_431B_814F_4F4648DBE731_.wvu.PrintTitles" hidden="1" oldHidden="1">
    <formula>Бюджет_3!$9:$11</formula>
    <oldFormula>Бюджет_3!$9:$11</oldFormula>
  </rdn>
  <rcv guid="{7549250F-CF87-431B-814F-4F4648DBE73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" sId="1" ref="A24:XFD24" action="insertRow"/>
  <rcc rId="72" sId="1" numFmtId="4">
    <nc r="E24">
      <v>0</v>
    </nc>
  </rcc>
  <rcc rId="73" sId="1" numFmtId="4">
    <nc r="F24">
      <v>0</v>
    </nc>
  </rcc>
  <rcc rId="74" sId="1">
    <nc r="C24" t="inlineStr">
      <is>
        <t>54 0 00 00000</t>
      </is>
    </nc>
  </rcc>
  <rcc rId="75" sId="1">
    <nc r="B24" t="inlineStr">
      <is>
        <t xml:space="preserve">Муниципальная программа «Развитие системы дошкольного образования Энгельсского муниципального района» </t>
      </is>
    </nc>
  </rcc>
  <rcc rId="76" sId="1" numFmtId="4">
    <nc r="D24">
      <f>100000+263.1</f>
    </nc>
  </rcc>
  <rcc rId="77" sId="1">
    <oc r="D20">
      <f>4320460.4+56243-56+182.9+138959.22696+114190.4+1249.9+151050.1+9071+1021.8+1697.7+526.5-2726.3+1247.8+182+300+66+1166.6</f>
    </oc>
    <nc r="D20">
      <f>4320460.4+56243-56+182.9+138959.22696+114190.4+1249.9+151050.1+9071+1021.8+1697.7+526.5-2726.3+1247.8+182+300+66+1166.6+1756.9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" sId="1">
    <oc r="D20">
      <f>4793666.42696-50+500+1756.9+13895.9+1166.6+539+5000-1097.8</f>
    </oc>
    <nc r="D20">
      <f>4793666.42696-50+500+1756.9+13895.9+1166.6+539+5000-1097.8-50.3181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D20">
      <f>4793666.42696-50+500+1756.9+13895.9+1166.6+539+5000-1097.8-50.3181-11.1+27111.5</f>
    </oc>
    <nc r="D20">
      <f>4793666.42696-50+500+1756.9+13895.9+1166.6+539+5000-1097.8-50.3181-11.1+27011.1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>
    <oc r="D20">
      <f>4793666.42696-50+500+1756.9+13895.9+1166.6+539+5000-1097.8-50.3181-11.1+27011.1+234+3858+1125</f>
    </oc>
    <nc r="D20">
      <f>4793666.42696-50+500+1756.9+13895.9+1166.6+539+5000-1097.8-50.3181-11.1+27011.1+234+3858+1125+1360+1796.8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" sId="1">
    <oc r="D20">
      <f>4793666.42696-50+500+1756.9+13895.9+1166.6+539+5000-1097.8-50.3181-11.1+27011.1+234+3858+1125+1360+1796.8</f>
    </oc>
    <nc r="D20">
      <f>4793666.42696-50+500+1756.9+13895.9+1166.6+539+5000-1097.8-50.3181-11.1+27011.1+234+4337.5+1125+1360+1796.8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">
    <dxf>
      <numFmt numFmtId="169" formatCode="#,##0.00;[Red]\-#,##0.00;0.00"/>
    </dxf>
  </rfmt>
  <rfmt sheetId="1" sqref="D20">
    <dxf>
      <numFmt numFmtId="170" formatCode="#,##0.000;[Red]\-#,##0.000;0.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fmt sheetId="1" sqref="D20">
    <dxf>
      <numFmt numFmtId="173" formatCode="#,##0.000000;[Red]\-#,##0.000000;0.000000"/>
    </dxf>
  </rfmt>
  <rfmt sheetId="1" sqref="D20">
    <dxf>
      <numFmt numFmtId="174" formatCode="#,##0.0000000;[Red]\-#,##0.0000000;0.0000000"/>
    </dxf>
  </rfmt>
  <rfmt sheetId="1" sqref="D20">
    <dxf>
      <numFmt numFmtId="175" formatCode="#,##0.00000000;[Red]\-#,##0.00000000;0.00000000"/>
    </dxf>
  </rfmt>
  <rfmt sheetId="1" sqref="D20">
    <dxf>
      <numFmt numFmtId="174" formatCode="#,##0.0000000;[Red]\-#,##0.0000000;0.0000000"/>
    </dxf>
  </rfmt>
  <rfmt sheetId="1" sqref="D20">
    <dxf>
      <numFmt numFmtId="173" formatCode="#,##0.000000;[Red]\-#,##0.000000;0.000000"/>
    </dxf>
  </rfmt>
  <rfmt sheetId="1" sqref="D20">
    <dxf>
      <numFmt numFmtId="172" formatCode="#,##0.00000;[Red]\-#,##0.00000;0.00000"/>
    </dxf>
  </rfmt>
  <rfmt sheetId="1" sqref="D20">
    <dxf>
      <numFmt numFmtId="171" formatCode="#,##0.0000;[Red]\-#,##0.0000;0.0000"/>
    </dxf>
  </rfmt>
  <rfmt sheetId="1" sqref="D20">
    <dxf>
      <numFmt numFmtId="172" formatCode="#,##0.00000;[Red]\-#,##0.00000;0.00000"/>
    </dxf>
  </rfmt>
  <rcc rId="82" sId="1">
    <oc r="D20">
      <f>4320460.4+56243-56+182.9+138959.22696+114190.4+1249.9+151050.1+9071+1021.8+1697.7+526.5-2726.3+1247.8+182+300+66+1166.6+1756.9</f>
    </oc>
    <nc r="D20">
      <f>4793666.42696-50+500+100000+1756.9</f>
    </nc>
  </rcc>
  <rfmt sheetId="1" sqref="D20">
    <dxf>
      <numFmt numFmtId="171" formatCode="#,##0.0000;[Red]\-#,##0.0000;0.0000"/>
    </dxf>
  </rfmt>
  <rfmt sheetId="1" sqref="D20">
    <dxf>
      <numFmt numFmtId="170" formatCode="#,##0.000;[Red]\-#,##0.000;0.000"/>
    </dxf>
  </rfmt>
  <rfmt sheetId="1" sqref="D20">
    <dxf>
      <numFmt numFmtId="169" formatCode="#,##0.00;[Red]\-#,##0.00;0.00"/>
    </dxf>
  </rfmt>
  <rfmt sheetId="1" sqref="D20">
    <dxf>
      <numFmt numFmtId="165" formatCode="#,##0.0;[Red]\-#,##0.0;0.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D20">
      <f>4793666.42696-50+500+100000+1756.9</f>
    </oc>
    <nc r="D20">
      <f>4793666.42696-50+500+100000+1756.9+13895.9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D20">
      <f>4793666.42696-50+500+1756.9+13895.9+1166.6</f>
    </oc>
    <nc r="D20">
      <f>4793666.42696-50+500+1756.9+13895.9+1166.6+539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1">
    <oc r="D21">
      <f>4793666.42696-50+500+1756.9+13895.9+1166.6+539+5000-1097.8-50.3181-11.1+27011.1+234+4337.5+1125+1360+1796.8</f>
    </oc>
    <nc r="D21">
      <f>4793666.42696-50+500+1756.9+13895.9+1166.6+539+5000-1097.8-50.3181-11.1+27011.1+234+4337.5+1125+1360+1796.8+520.5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175" sId="1" ref="A14:XFD14" action="insertRow"/>
  <rcc rId="176" sId="1">
    <nc r="C14" t="inlineStr">
      <is>
        <t>1Е 0 00 00000</t>
      </is>
    </nc>
  </rcc>
  <rcc rId="177" sId="1" numFmtId="4">
    <nc r="D14">
      <v>200</v>
    </nc>
  </rcc>
  <rcc rId="178" sId="1" numFmtId="4">
    <nc r="E14">
      <v>0</v>
    </nc>
  </rcc>
  <rcc rId="179" sId="1" numFmtId="4">
    <nc r="F14">
      <v>0</v>
    </nc>
  </rcc>
  <rcc rId="180" sId="1" xfDxf="1" dxf="1">
    <n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nc>
    <ndxf>
      <font>
        <sz val="11"/>
        <name val="Times New Roman"/>
        <scheme val="none"/>
      </font>
      <numFmt numFmtId="166" formatCode="0000000000"/>
      <alignment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55" sId="1">
    <oc r="D12">
      <f>10+840+3457.8</f>
    </oc>
    <nc r="D12">
      <f>10+840+3457.8+15.3</f>
    </nc>
  </rcc>
  <rfmt sheetId="1" sqref="D14">
    <dxf>
      <fill>
        <patternFill patternType="none">
          <bgColor auto="1"/>
        </patternFill>
      </fill>
    </dxf>
  </rfmt>
  <rcc rId="156" sId="1" numFmtId="4">
    <oc r="D28">
      <v>416</v>
    </oc>
    <nc r="D28">
      <f>416+831.4</f>
    </nc>
  </rcc>
  <rfmt sheetId="1" sqref="B28:F28">
    <dxf>
      <fill>
        <patternFill patternType="none">
          <bgColor auto="1"/>
        </patternFill>
      </fill>
    </dxf>
  </rfmt>
  <rfmt sheetId="1" sqref="D28">
    <dxf>
      <fill>
        <patternFill patternType="solid">
          <bgColor rgb="FFFFFF00"/>
        </patternFill>
      </fill>
    </dxf>
  </rfmt>
  <rfmt sheetId="1" sqref="B21:F21">
    <dxf>
      <fill>
        <patternFill patternType="none">
          <bgColor auto="1"/>
        </patternFill>
      </fill>
    </dxf>
  </rfmt>
  <rcc rId="157" sId="1">
    <oc r="D21">
      <f>24513.9+12394.72566+8370+15000+1430+7000+8000+4999.9+2763.47579</f>
    </oc>
    <nc r="D21">
      <f>24513.9+12394.72566+8370+15000+1430+7000+8000+4999.9+2763.47579+28797.7</f>
    </nc>
  </rcc>
  <rfmt sheetId="1" sqref="D21">
    <dxf>
      <fill>
        <patternFill patternType="solid">
          <bgColor rgb="FFFFFF00"/>
        </patternFill>
      </fill>
    </dxf>
  </rfmt>
  <rcc rId="158" sId="1">
    <oc r="D26">
      <f>68277.4+1307.9402+350.7+660.5+25101.7+133.4-2.5</f>
    </oc>
    <nc r="D26">
      <f>68277.4+1307.9402+350.7+660.5+25101.7+133.4-2.5+58.8</f>
    </nc>
  </rcc>
  <rfmt sheetId="1" sqref="D26">
    <dxf>
      <fill>
        <patternFill patternType="solid">
          <bgColor rgb="FFFFFF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63" sId="1">
    <nc r="G23">
      <v>100</v>
    </nc>
  </rcc>
  <rcv guid="{A06CCA46-52AF-45C4-B517-2131927A6A6C}" action="delete"/>
  <rdn rId="0" localSheetId="1" customView="1" name="Z_A06CCA46_52AF_45C4_B517_2131927A6A6C_.wvu.PrintArea" hidden="1" oldHidden="1">
    <formula>Бюджет_3!$A$1:$F$28</formula>
    <oldFormula>Бюджет_3!$A$1:$F$28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93" sId="1">
    <oc r="D14">
      <f>384247.6+19643.8+20+27631.10279</f>
    </oc>
    <nc r="D14">
      <f>384247.6+19643.8+20+27631.10279+950+26681.10279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B12:F29">
    <dxf>
      <fill>
        <patternFill patternType="none">
          <bgColor auto="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193" sId="1">
    <oc r="B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2022-2030 годы</t>
      </is>
    </oc>
    <nc r="B14" t="inlineStr">
      <is>
        <t xml:space="preserve">Муниципальная программа "Создание муниципальной автоматизированной системы централизованного оповещения Энгельсского муниципального района" 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D27">
    <dxf>
      <fill>
        <patternFill>
          <bgColor rgb="FFFFFF00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A1:F7" start="0" length="2147483647">
    <dxf>
      <font>
        <name val="Times New Roman"/>
        <scheme val="none"/>
      </font>
    </dxf>
  </rfmt>
  <rfmt sheetId="1" sqref="C12:C31">
    <dxf>
      <alignment vertical="center" readingOrder="0"/>
    </dxf>
  </rfmt>
  <rfmt sheetId="1" sqref="D12:F30">
    <dxf>
      <alignment vertical="center" readingOrder="0"/>
    </dxf>
  </rfmt>
  <rcc rId="207" sId="1">
    <oc r="B3" t="inlineStr">
      <is>
        <t>от _______ 2024 года № __/________</t>
      </is>
    </oc>
    <nc r="B3" t="inlineStr">
      <is>
        <t>от ____________ 2024 года № ____/___-2024</t>
      </is>
    </nc>
  </rcc>
  <rdn rId="0" localSheetId="1" customView="1" name="Z_7549250F_CF87_431B_814F_4F4648DBE731_.wvu.PrintArea" hidden="1" oldHidden="1">
    <formula>Бюджет_3!$A$1:$F$31</formula>
  </rdn>
  <rdn rId="0" localSheetId="1" customView="1" name="Z_7549250F_CF87_431B_814F_4F4648DBE731_.wvu.PrintTitles" hidden="1" oldHidden="1">
    <formula>Бюджет_3!$9:$11</formula>
  </rdn>
  <rcv guid="{7549250F-CF87-431B-814F-4F4648DBE73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0F950A0_DE1E_402C_9E75_02C3A7D8203C_.wvu.PrintArea" hidden="1" oldHidden="1">
    <formula>Бюджет_3!$A$1:$F$31</formula>
  </rdn>
  <rdn rId="0" localSheetId="1" customView="1" name="Z_B0F950A0_DE1E_402C_9E75_02C3A7D8203C_.wvu.PrintTitles" hidden="1" oldHidden="1">
    <formula>Бюджет_3!$9:$11</formula>
  </rdn>
  <rcv guid="{B0F950A0-DE1E-402C-9E75-02C3A7D8203C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fmt sheetId="1" sqref="D12:F30">
    <dxf>
      <fill>
        <patternFill patternType="none">
          <bgColor auto="1"/>
        </patternFill>
      </fill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104" sId="1">
    <oc r="D22">
      <f>492418.3+6000+438.2+60.7+190.6+456-1744.9</f>
    </oc>
    <nc r="D22">
      <f>492418.3+6000+438.2+60.7+190.6+456-1744.9-10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210" sId="1">
    <oc r="B3" t="inlineStr">
      <is>
        <t>от ____________ 2024 года № ____/___-2024</t>
      </is>
    </oc>
    <nc r="B3" t="inlineStr">
      <is>
        <t>от 11 июня 2024 года № 139/21-2024</t>
      </is>
    </nc>
  </rcc>
  <rcv guid="{7549250F-CF87-431B-814F-4F4648DBE731}" action="delete"/>
  <rdn rId="0" localSheetId="1" customView="1" name="Z_7549250F_CF87_431B_814F_4F4648DBE731_.wvu.PrintArea" hidden="1" oldHidden="1">
    <formula>Бюджет_3!$A$1:$F$31</formula>
    <oldFormula>Бюджет_3!$A$1:$F$31</oldFormula>
  </rdn>
  <rdn rId="0" localSheetId="1" customView="1" name="Z_7549250F_CF87_431B_814F_4F4648DBE731_.wvu.PrintTitles" hidden="1" oldHidden="1">
    <formula>Бюджет_3!$9:$11</formula>
    <oldFormula>Бюджет_3!$9:$11</oldFormula>
  </rdn>
  <rcv guid="{7549250F-CF87-431B-814F-4F4648DBE731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62" sId="1">
    <oc r="D20">
      <f>4793666.42696-50+500+1756.9+13895.9+1166.6+539+5000-1097.8-50.3181-11.1+27011.1+234</f>
    </oc>
    <nc r="D20">
      <f>4793666.42696-50+500+1756.9+13895.9+1166.6+539+5000-1097.8-50.3181-11.1+27011.1+234+3858</f>
    </nc>
  </rcc>
  <rfmt sheetId="1" sqref="D20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183" sId="1">
    <oc r="D15">
      <f>384247.6+19643.8+20+950+26681.10279+3567.8+24</f>
    </oc>
    <nc r="D15">
      <f>384247.6+19643.8+20+950+26681.10279+3567.8+24-13838.8369</f>
    </nc>
  </rcc>
  <rfmt sheetId="1" sqref="D15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165" sId="1">
    <oc r="D20">
      <f>4793666.42696-50+500+1756.9+13895.9+1166.6+539+5000-1097.8-50.3181-11.1+27011.1+234+3858</f>
    </oc>
    <nc r="D20">
      <f>4793666.42696-50+500+1756.9+13895.9+1166.6+539+5000-1097.8-50.3181-11.1+27011.1+234+3858+1125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195" sId="1">
    <oc r="D21">
      <f>4793666.42696-50+500+1756.9+13895.9+1166.6+539+5000-1097.8-50.3181-11.1+27011.1+234+4337.5+1125+1360+1796.8+520.5+98.3</f>
    </oc>
    <nc r="D21">
      <f>4793666.42696-50+500+1756.9+13895.9+1166.6+539+5000-1097.8-50.3181-11.1+27011.1+234+4337.5+1125+1360+1796.8+520.5+98.3+600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189" sId="1">
    <oc r="D22">
      <f>24513.9+12394.72566+8370+15000+1430+7000+8000+4999.9+2763.47579+28797.7</f>
    </oc>
    <nc r="D22">
      <f>24513.9+12394.72566+8370+15000+1430+7000+8000+4999.9+2763.47579+28797.7+50</f>
    </nc>
  </rcc>
  <rfmt sheetId="1" sqref="D22">
    <dxf>
      <fill>
        <patternFill patternType="solid">
          <bgColor rgb="FFFFFF0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>
  <rcc rId="194" sId="1">
    <oc r="D27">
      <f>68277.4+1307.9402+350.7+660.5+25101.7+133.4-2.5+58.8</f>
    </oc>
    <nc r="D27">
      <f>68277.4+1307.9402+350.7+660.5+25101.7+133.4-2.5+58.8+645.8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138" sId="1">
    <oc r="D20">
      <f>4793666.42696-50+500+1756.9+13895.9+1166.6+539+5000-1097.8-50.3181-11.1+27011.1</f>
    </oc>
    <nc r="D20">
      <f>4793666.42696-50+500+1756.9+13895.9+1166.6+539+5000-1097.8-50.3181-11.1+27011.1+234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A1:F30" start="0" length="2147483647">
    <dxf>
      <font>
        <sz val="11"/>
      </font>
    </dxf>
  </rfmt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37" sId="1">
    <nc r="L20" t="inlineStr">
      <is>
        <t xml:space="preserve"> </t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7">
    <dxf>
      <fill>
        <patternFill patternType="solid">
          <bgColor rgb="FFFFFF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  <rcc rId="79" sId="1">
    <oc r="D14">
      <f>384247.6+19643.8+20</f>
    </oc>
    <nc r="D14">
      <f>384247.6+19643.8+20+27631.10279</f>
    </nc>
  </rcc>
  <rfmt sheetId="1" sqref="D14">
    <dxf>
      <fill>
        <patternFill patternType="solid">
          <bgColor rgb="FFFFFF00"/>
        </patternFill>
      </fill>
    </dxf>
  </rfmt>
  <rcv guid="{7454795D-5031-4FD2-868C-0F7339668EB4}" action="delete"/>
  <rdn rId="0" localSheetId="1" customView="1" name="Z_7454795D_5031_4FD2_868C_0F7339668EB4_.wvu.PrintArea" hidden="1" oldHidden="1">
    <formula>Бюджет_3!$A$1:$F$29</formula>
    <oldFormula>Бюджет_3!$A$1:$F$29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72.xml><?xml version="1.0" encoding="utf-8"?>
<revisions xmlns="http://schemas.openxmlformats.org/spreadsheetml/2006/main" xmlns:r="http://schemas.openxmlformats.org/officeDocument/2006/relationships">
  <rcc rId="192" sId="1">
    <oc r="D15">
      <f>384247.6+19643.8+20+950+26681.10279+3567.8+24-13838.8369</f>
    </oc>
    <nc r="D15">
      <f>384247.6+19643.8+20+950+26681.1+3567.8+24-13838.9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142" sId="1">
    <oc r="D17">
      <f>10916.8+4.9+16.5</f>
    </oc>
    <nc r="D17">
      <f>10916.8+4.9+1.6</f>
    </nc>
  </rcc>
  <rfmt sheetId="1" sqref="D17">
    <dxf>
      <fill>
        <patternFill patternType="solid">
          <bgColor rgb="FFFFFF00"/>
        </patternFill>
      </fill>
    </dxf>
  </rfmt>
  <rcc rId="143" sId="1">
    <oc r="D18">
      <f>153425.4+4000+428.6-813.4+767+12.4-12+81.2+20000+1802.4</f>
    </oc>
    <nc r="D18">
      <f>153425.4+4000+428.6-813.4+767+12.4-12+81.2+20000+1336.7</f>
    </nc>
  </rcc>
  <rfmt sheetId="1" sqref="D18">
    <dxf>
      <fill>
        <patternFill patternType="solid">
          <bgColor rgb="FFFFFF00"/>
        </patternFill>
      </fill>
    </dxf>
  </rfmt>
  <rdn rId="0" localSheetId="1" customView="1" name="Z_5F1163BF_9F46_4097_BCF8_A8C37933DA58_.wvu.PrintArea" hidden="1" oldHidden="1">
    <formula>Бюджет_3!$A$1:$F$29</formula>
  </rdn>
  <rdn rId="0" localSheetId="1" customView="1" name="Z_5F1163BF_9F46_4097_BCF8_A8C37933DA58_.wvu.PrintTitles" hidden="1" oldHidden="1">
    <formula>Бюджет_3!$9:$11</formula>
  </rdn>
  <rcv guid="{5F1163BF-9F46-4097-BCF8-A8C37933DA58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86" sId="1">
    <oc r="D18">
      <f>153425.4+4000+428.6-813.4+767+12.4-12+81.2</f>
    </oc>
    <nc r="D18">
      <f>153425.4+4000+428.6-813.4+767+12.4-12+81.2+20000</f>
    </nc>
  </rcc>
  <rcc rId="87" sId="1">
    <oc r="D20">
      <f>4793666.42696-50+500+100000+1756.9+13895.9</f>
    </oc>
    <nc r="D20">
      <f>4793666.42696-50+500+1756.9+13895.9+1166.6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c rId="199" sId="1">
    <oc r="G27">
      <v>4146.3</v>
    </oc>
    <nc r="G27"/>
  </rcc>
  <rfmt sheetId="1" sqref="D27">
    <dxf>
      <fill>
        <patternFill>
          <bgColor theme="0"/>
        </patternFill>
      </fill>
    </dxf>
  </rfmt>
  <rfmt sheetId="1" sqref="D21:D22">
    <dxf>
      <fill>
        <patternFill>
          <bgColor theme="0"/>
        </patternFill>
      </fill>
    </dxf>
  </rfmt>
  <rfmt sheetId="1" sqref="D14:D15">
    <dxf>
      <fill>
        <patternFill>
          <bgColor theme="0"/>
        </patternFill>
      </fill>
    </dxf>
  </rfmt>
  <rcc rId="200" sId="1" numFmtId="4">
    <oc r="G30">
      <v>36</v>
    </oc>
    <nc r="G30"/>
  </rcc>
  <rcc rId="201" sId="1">
    <oc r="D16">
      <v>111295.4</v>
    </oc>
    <nc r="D16">
      <f>111295.4+55770.66061-55040.93203</f>
    </nc>
  </rcc>
  <rfmt sheetId="1" sqref="D16">
    <dxf>
      <fill>
        <patternFill patternType="solid">
          <bgColor rgb="FFFFFF00"/>
        </patternFill>
      </fill>
    </dxf>
  </rfmt>
</revisions>
</file>

<file path=xl/revisions/revisionLog1101.xml><?xml version="1.0" encoding="utf-8"?>
<revisions xmlns="http://schemas.openxmlformats.org/spreadsheetml/2006/main" xmlns:r="http://schemas.openxmlformats.org/officeDocument/2006/relationships">
  <rcc rId="136" sId="1">
    <oc r="D21">
      <f>24513.9+12394.72566+8370+15000+1430+7000+8000</f>
    </oc>
    <nc r="D21">
      <f>24513.9+12394.72566+8370+15000+1430+7000+8000+4999.9</f>
    </nc>
  </rcc>
</revisions>
</file>

<file path=xl/revisions/revisionLog1102.xml><?xml version="1.0" encoding="utf-8"?>
<revisions xmlns="http://schemas.openxmlformats.org/spreadsheetml/2006/main" xmlns:r="http://schemas.openxmlformats.org/officeDocument/2006/relationships">
  <rcc rId="202" sId="1">
    <oc r="D21">
      <f>4793666.42696-50+500+1756.9+13895.9+1166.6+539+5000-1097.8-50.3181-11.1+27011.1+234+4337.5+1360+1796.8+520.5+98.3+600</f>
    </oc>
    <nc r="D21">
      <f>4793666.42696-50+500+1756.9+13895.9+1166.6+539+5000-1097.8-50.3181-11.1+27011.1+234+4337.5+1360+1796.8+520.5+98.3+600+1125+12363.7</f>
    </nc>
  </rcc>
  <rcv guid="{2005A5F2-1217-4981-8AD0-EEE7F2CF442F}" action="delete"/>
  <rdn rId="0" localSheetId="1" customView="1" name="Z_2005A5F2_1217_4981_8AD0_EEE7F2CF442F_.wvu.PrintArea" hidden="1" oldHidden="1">
    <formula>Бюджет_3!$A$1:$F$31</formula>
    <oldFormula>Бюджет_3!$A$1:$F$31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02" sId="1">
    <oc r="D20">
      <f>4793666.42696-50+500+1756.9+13895.9+1166.6+539+5000</f>
    </oc>
    <nc r="D20">
      <f>4793666.42696-50+500+1756.9+13895.9+1166.6+539+5000-1097.8</f>
    </nc>
  </rcc>
  <rcc rId="103" sId="1">
    <oc r="D24">
      <f>100000+263.1</f>
    </oc>
    <nc r="D24">
      <f>100000+263.1+1097.8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">
    <dxf>
      <numFmt numFmtId="173" formatCode="#,##0.0"/>
    </dxf>
  </rfmt>
</revisions>
</file>

<file path=xl/revisions/revisionLog1122.xml><?xml version="1.0" encoding="utf-8"?>
<revisions xmlns="http://schemas.openxmlformats.org/spreadsheetml/2006/main" xmlns:r="http://schemas.openxmlformats.org/officeDocument/2006/relationships">
  <rcc rId="167" sId="1">
    <oc r="B18" t="inlineStr">
      <is>
        <t>Муниципальная программа "Развитие физической культуры и спорта на территории Энгельсского муниципального района" на 2018-2026 годы</t>
      </is>
    </oc>
    <nc r="B18" t="inlineStr">
      <is>
        <t xml:space="preserve">Муниципальная программа "Развитие физической культуры и спорта на территории Энгельсского муниципального района Саратовской области" </t>
      </is>
    </nc>
  </rcc>
  <rfmt sheetId="1" sqref="B18">
    <dxf>
      <fill>
        <patternFill patternType="solid">
          <bgColor rgb="FFFFFF00"/>
        </patternFill>
      </fill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>
  <rfmt sheetId="1" sqref="B21:F21">
    <dxf>
      <fill>
        <patternFill patternType="solid">
          <bgColor rgb="FF92D050"/>
        </patternFill>
      </fill>
    </dxf>
  </rfmt>
  <rcc rId="152" sId="1">
    <oc r="D21">
      <f>24513.9+12394.72566+8370+15000+1430+7000+8000+4999.9</f>
    </oc>
    <nc r="D21">
      <f>24513.9+12394.72566+8370+15000+1430+7000+8000+4999.9+2763.47579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c rId="160" sId="1">
    <oc r="D24">
      <f>100000+263.1+1097.8</f>
    </oc>
    <nc r="D24">
      <f>100000+263.1+1097.8+1551.7</f>
    </nc>
  </rcc>
  <rfmt sheetId="1" sqref="D24">
    <dxf>
      <fill>
        <patternFill patternType="solid">
          <bgColor rgb="FFFFFF00"/>
        </patternFill>
      </fill>
    </dxf>
  </rfmt>
  <rcc rId="161" sId="1">
    <oc r="D22">
      <f>492418.3+6000+438.2+60.7+190.6+456-1744.9-10+9051.8-329</f>
    </oc>
    <nc r="D22">
      <f>492418.3+6000+438.2+60.7+190.6+456-1744.9-10+9051.8-329+67.5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rc rId="146" sId="1" ref="A28:XFD28" action="insertRow"/>
  <rfmt sheetId="1" sqref="B28" start="0" length="0">
    <dxf>
      <numFmt numFmtId="0" formatCode="General"/>
      <alignment horizontal="left" vertical="center" readingOrder="0"/>
    </dxf>
  </rfmt>
  <rcc rId="147" sId="1">
    <nc r="C28" t="inlineStr">
      <is>
        <t>85 0 00 00000</t>
      </is>
    </nc>
  </rcc>
  <rcc rId="148" sId="1" numFmtId="4">
    <nc r="D28">
      <v>416</v>
    </nc>
  </rcc>
  <rcc rId="149" sId="1" numFmtId="4">
    <nc r="E28">
      <v>0</v>
    </nc>
  </rcc>
  <rcc rId="150" sId="1" numFmtId="4">
    <nc r="F28">
      <v>0</v>
    </nc>
  </rcc>
  <rfmt sheetId="1" sqref="B28:F28">
    <dxf>
      <fill>
        <patternFill patternType="solid">
          <bgColor rgb="FF00B050"/>
        </patternFill>
      </fill>
    </dxf>
  </rfmt>
  <rfmt sheetId="1" sqref="B28:F28">
    <dxf>
      <fill>
        <patternFill>
          <bgColor rgb="FF92D050"/>
        </patternFill>
      </fill>
    </dxf>
  </rfmt>
  <rcc rId="151" sId="1">
    <nc r="B28" t="inlineStr">
      <is>
        <t>Муниципальная программа "Переселение граждан Энгельсского муниципального района из аварийного жилищного фонда"</t>
      </is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v guid="{A06CCA46-52AF-45C4-B517-2131927A6A6C}" action="delete"/>
  <rdn rId="0" localSheetId="1" customView="1" name="Z_A06CCA46_52AF_45C4_B517_2131927A6A6C_.wvu.PrintArea" hidden="1" oldHidden="1">
    <formula>Бюджет_3!$A$1:$F$30</formula>
    <oldFormula>Бюджет_3!$A$1:$F$30</oldFormula>
  </rdn>
  <rdn rId="0" localSheetId="1" customView="1" name="Z_A06CCA46_52AF_45C4_B517_2131927A6A6C_.wvu.PrintTitles" hidden="1" oldHidden="1">
    <formula>Бюджет_3!$9:$11</formula>
    <oldFormula>Бюджет_3!$9:$11</oldFormula>
  </rdn>
  <rcv guid="{A06CCA46-52AF-45C4-B517-2131927A6A6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10" sId="1">
    <oc r="D22">
      <f>492418.3+6000+438.2+60.7+190.6+456-1744.9-10</f>
    </oc>
    <nc r="D22">
      <f>492418.3+6000+438.2+60.7+190.6+456-1744.9-10+9051.8</f>
    </nc>
  </rcc>
  <rfmt sheetId="1" sqref="D22">
    <dxf>
      <fill>
        <patternFill patternType="solid">
          <bgColor rgb="FFFFFF00"/>
        </patternFill>
      </fill>
    </dxf>
  </rfmt>
</revisions>
</file>

<file path=xl/revisions/revisionLog1221.xml><?xml version="1.0" encoding="utf-8"?>
<revisions xmlns="http://schemas.openxmlformats.org/spreadsheetml/2006/main" xmlns:r="http://schemas.openxmlformats.org/officeDocument/2006/relationships">
  <rfmt sheetId="1" sqref="B12:F30">
    <dxf>
      <fill>
        <patternFill patternType="none">
          <bgColor auto="1"/>
        </patternFill>
      </fill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D14">
    <dxf>
      <fill>
        <patternFill patternType="solid">
          <bgColor rgb="FFFFFF00"/>
        </patternFill>
      </fill>
    </dxf>
  </rfmt>
</revisions>
</file>

<file path=xl/revisions/revisionLog1711.xml><?xml version="1.0" encoding="utf-8"?>
<revisions xmlns="http://schemas.openxmlformats.org/spreadsheetml/2006/main" xmlns:r="http://schemas.openxmlformats.org/officeDocument/2006/relationships">
  <rcc rId="70" sId="1">
    <oc r="D18">
      <f>153425.4+4000+428.6</f>
    </oc>
    <nc r="D18">
      <f>153425.4+4000+428.6-813.4+767+12.4-12+81.2</f>
    </nc>
  </rcc>
  <rfmt sheetId="1" sqref="D18">
    <dxf>
      <fill>
        <patternFill patternType="solid">
          <bgColor rgb="FFFFFF00"/>
        </patternFill>
      </fill>
    </dxf>
  </rfmt>
</revisions>
</file>

<file path=xl/revisions/revisionLog1721.xml><?xml version="1.0" encoding="utf-8"?>
<revisions xmlns="http://schemas.openxmlformats.org/spreadsheetml/2006/main" xmlns:r="http://schemas.openxmlformats.org/officeDocument/2006/relationships">
  <rcc rId="191" sId="1">
    <oc r="D22">
      <f>24513.9+12394.72566+8370+15000+1430+7000+8000+4999.9+2763.47579+28797.7+50</f>
    </oc>
    <nc r="D22">
      <f>24513.9+12394.72566+8370+15000+1430+7000+8000+4999.9+2763.47579+28797.7+50+1887.1</f>
    </nc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78" sId="1">
    <oc r="D22">
      <f>492418.3+6000+438.2+60.7+190.6+456</f>
    </oc>
    <nc r="D22">
      <f>492418.3+6000+438.2+60.7+190.6+456-1744.9</f>
    </nc>
  </rcc>
</revisions>
</file>

<file path=xl/revisions/revisionLog1812.xml><?xml version="1.0" encoding="utf-8"?>
<revisions xmlns="http://schemas.openxmlformats.org/spreadsheetml/2006/main" xmlns:r="http://schemas.openxmlformats.org/officeDocument/2006/relationships">
  <rcc rId="141" sId="1">
    <oc r="D22">
      <f>492418.3+6000+438.2+60.7+190.6+456-1744.9-10+9051.8</f>
    </oc>
    <nc r="D22">
      <f>492418.3+6000+438.2+60.7+190.6+456-1744.9-10+9051.8-329</f>
    </nc>
  </rcc>
  <rfmt sheetId="1" sqref="D22">
    <dxf>
      <fill>
        <patternFill patternType="solid">
          <bgColor rgb="FFFFFF00"/>
        </patternFill>
      </fill>
    </dxf>
  </rfmt>
</revisions>
</file>

<file path=xl/revisions/revisionLog19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197" sId="1">
    <oc r="D27">
      <f>68277.4+1307.9402+350.7+660.5+25101.7+133.4-2.5+58.8+645.8</f>
    </oc>
    <nc r="D27">
      <f>68277.4+1307.9402+350.7+660.5+25101.7+133.4-2.5+58.8+645.8+4146.3</f>
    </nc>
  </rcc>
  <rcc rId="198" sId="1">
    <nc r="G27">
      <v>4146.3</v>
    </nc>
  </rcc>
  <rfmt sheetId="1" sqref="G27" start="0" length="2147483647">
    <dxf>
      <font>
        <color rgb="FFFF0000"/>
      </font>
    </dxf>
  </rfmt>
  <rfmt sheetId="1" sqref="G27" start="0" length="2147483647">
    <dxf>
      <font>
        <sz val="16"/>
      </font>
    </dxf>
  </rfmt>
  <rfmt sheetId="1" sqref="G27" start="0" length="2147483647">
    <dxf>
      <font>
        <b/>
      </font>
    </dxf>
  </rfmt>
  <rfmt sheetId="1" sqref="G27" start="0" length="2147483647">
    <dxf>
      <font>
        <color auto="1"/>
      </font>
    </dxf>
  </rfmt>
  <rfmt sheetId="1" sqref="D27">
    <dxf>
      <fill>
        <patternFill patternType="solid">
          <bgColor rgb="FFFFFF00"/>
        </patternFill>
      </fill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cc rId="97" sId="1">
    <oc r="D14">
      <f>384247.6+19643.8+20+27631.10279+950+26681.10279</f>
    </oc>
    <nc r="D14">
      <f>384247.6+19643.8+20+950+26681.10279</f>
    </nc>
  </rcc>
</revisions>
</file>

<file path=xl/revisions/revisionLog11021.xml><?xml version="1.0" encoding="utf-8"?>
<revisions xmlns="http://schemas.openxmlformats.org/spreadsheetml/2006/main" xmlns:r="http://schemas.openxmlformats.org/officeDocument/2006/relationships">
  <rcv guid="{7454795D-5031-4FD2-868C-0F7339668EB4}" action="delete"/>
  <rdn rId="0" localSheetId="1" customView="1" name="Z_7454795D_5031_4FD2_868C_0F7339668EB4_.wvu.PrintArea" hidden="1" oldHidden="1">
    <formula>Бюджет_3!$A$1:$F$31</formula>
    <oldFormula>Бюджет_3!$A$1:$F$31</oldFormula>
  </rdn>
  <rdn rId="0" localSheetId="1" customView="1" name="Z_7454795D_5031_4FD2_868C_0F7339668EB4_.wvu.PrintTitles" hidden="1" oldHidden="1">
    <formula>Бюджет_3!$9:$11</formula>
    <oldFormula>Бюджет_3!$9:$11</oldFormula>
  </rdn>
  <rcv guid="{7454795D-5031-4FD2-868C-0F7339668EB4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101" sId="1">
    <oc r="D20">
      <f>4793666.42696-50+500+1756.9+13895.9+1166.6+539</f>
    </oc>
    <nc r="D20">
      <f>4793666.42696-50+500+1756.9+13895.9+1166.6+539+5000</f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cc rId="122" sId="1">
    <oc r="B32" t="inlineStr">
      <is>
        <t>Бюджет на 07.02.2024</t>
      </is>
    </oc>
    <nc r="B32"/>
  </rcc>
  <rcc rId="123" sId="1" numFmtId="4">
    <oc r="D32">
      <v>6572797.9000000004</v>
    </oc>
    <nc r="D32"/>
  </rcc>
  <rcc rId="124" sId="1" numFmtId="4">
    <oc r="E32">
      <v>5147415.5999999996</v>
    </oc>
    <nc r="E32"/>
  </rcc>
  <rcc rId="125" sId="1" numFmtId="4">
    <oc r="F32">
      <v>5211219.3</v>
    </oc>
    <nc r="F32"/>
  </rcc>
  <rcc rId="126" sId="1">
    <oc r="B33" t="inlineStr">
      <is>
        <t>изменение в феврале</t>
      </is>
    </oc>
    <nc r="B33"/>
  </rcc>
  <rcc rId="127" sId="1">
    <oc r="D33">
      <f>D29-D32</f>
    </oc>
    <nc r="D33"/>
  </rcc>
  <rcc rId="128" sId="1">
    <oc r="E33">
      <f>E29-E32</f>
    </oc>
    <nc r="E33"/>
  </rcc>
  <rcc rId="129" sId="1">
    <oc r="F33">
      <f>F29-F32</f>
    </oc>
    <nc r="F33"/>
  </rcc>
  <rfmt sheetId="1" sqref="B12:F28">
    <dxf>
      <fill>
        <patternFill patternType="none">
          <bgColor auto="1"/>
        </patternFill>
      </fill>
    </dxf>
  </rfmt>
  <rcc rId="130" sId="1">
    <oc r="H14">
      <v>20</v>
    </oc>
    <nc r="H14"/>
  </rcc>
  <rcc rId="131" sId="1">
    <oc r="G20">
      <v>4376647.4000000004</v>
    </oc>
    <nc r="G20"/>
  </rcc>
  <rcc rId="132" sId="1">
    <oc r="G23">
      <v>100</v>
    </oc>
    <nc r="G23"/>
  </rcc>
  <rcc rId="133" sId="1">
    <oc r="H23" t="inlineStr">
      <is>
        <t xml:space="preserve"> </t>
      </is>
    </oc>
    <nc r="H23"/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139" sId="1">
    <oc r="D12">
      <f>10+840</f>
    </oc>
    <nc r="D12">
      <f>10+840+3457.8</f>
    </nc>
  </rcc>
  <rfmt sheetId="1" sqref="D12">
    <dxf>
      <fill>
        <patternFill patternType="solid">
          <bgColor rgb="FFFFFF00"/>
        </patternFill>
      </fill>
    </dxf>
  </rfmt>
  <rcc rId="140" sId="1">
    <oc r="D14">
      <f>384247.6+19643.8+20+950+26681.10279+4851.8</f>
    </oc>
    <nc r="D14">
      <f>384247.6+19643.8+20+950+26681.10279+3567.8+24</f>
    </nc>
  </rcc>
  <rfmt sheetId="1" sqref="D14">
    <dxf>
      <fill>
        <patternFill patternType="solid">
          <bgColor rgb="FFFFFF00"/>
        </patternFill>
      </fill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c rId="159" sId="1">
    <oc r="D18">
      <f>153425.4+4000+428.6-813.4+767+12.4-12+81.2+20000+1336.7</f>
    </oc>
    <nc r="D18">
      <f>153425.4+4000+428.6-813.4+767+12.4-12+81.2+20000+1336.7+56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107" sId="1">
    <oc r="D14">
      <f>384247.6+19643.8+20+950+26681.10279</f>
    </oc>
    <nc r="D14">
      <f>384247.6+19643.8+20+950+26681.10279+4851.8</f>
    </nc>
  </rcc>
  <rcc rId="108" sId="1">
    <oc r="D21">
      <f>24513.9+12394.72566+8370+15000</f>
    </oc>
    <nc r="D21">
      <f>24513.9+12394.72566+8370+15000+1430+7000</f>
    </nc>
  </rcc>
  <rcc rId="109" sId="1">
    <oc r="D26">
      <f>68277.4+1307.9402+350.7+660.5+25101.7</f>
    </oc>
    <nc r="D26">
      <f>68277.4+1307.9402+350.7+660.5+25101.7+133.4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163" sId="1">
    <oc r="D17">
      <f>10916.8+4.9+1.6</f>
    </oc>
    <nc r="D17">
      <f>10916.8+4.9+1.6+324.6</f>
    </nc>
  </rcc>
  <rcc rId="164" sId="1">
    <oc r="D18">
      <f>153425.4+4000+428.6-813.4+767+12.4-12+81.2+20000+1336.7+56</f>
    </oc>
    <nc r="D18">
      <f>153425.4+4000+428.6-813.4+767+12.4-12+81.2+20000+1336.7+56+38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115" sId="1">
    <oc r="D20">
      <f>4793666.42696-50+500+1756.9+13895.9+1166.6+539+5000-1097.8-50.3181</f>
    </oc>
    <nc r="D20">
      <f>4793666.42696-50+500+1756.9+13895.9+1166.6+539+5000-1097.8-50.3181-11.1+27111.5</f>
    </nc>
  </rcc>
  <rfmt sheetId="1" sqref="D20">
    <dxf>
      <fill>
        <patternFill patternType="solid">
          <bgColor rgb="FFFFFF00"/>
        </patternFill>
      </fill>
    </dxf>
  </rfmt>
</revisions>
</file>

<file path=xl/revisions/revisionLog17111.xml><?xml version="1.0" encoding="utf-8"?>
<revisions xmlns="http://schemas.openxmlformats.org/spreadsheetml/2006/main" xmlns:r="http://schemas.openxmlformats.org/officeDocument/2006/relationships">
  <rcc rId="67" sId="1">
    <oc r="D19">
      <f>492014.6+108661.60779+5270+22796.52754+0.012+11151.6</f>
    </oc>
    <nc r="D19">
      <f>492014.6+108661.60779+5270+22796.52754+0.012+11151.6+1603.3</f>
    </nc>
  </rcc>
  <rfmt sheetId="1" sqref="D19">
    <dxf>
      <fill>
        <patternFill patternType="solid">
          <bgColor rgb="FFFFFF00"/>
        </patternFill>
      </fill>
    </dxf>
  </rfmt>
  <rdn rId="0" localSheetId="1" customView="1" name="Z_BB3B1166_19C2_4FD4_AB1E_A50CBC7352B3_.wvu.PrintArea" hidden="1" oldHidden="1">
    <formula>Бюджет_3!$A$1:$F$28</formula>
  </rdn>
  <rdn rId="0" localSheetId="1" customView="1" name="Z_BB3B1166_19C2_4FD4_AB1E_A50CBC7352B3_.wvu.PrintTitles" hidden="1" oldHidden="1">
    <formula>Бюджет_3!$9:$11</formula>
  </rdn>
  <rcv guid="{BB3B1166-19C2-4FD4-AB1E-A50CBC7352B3}" action="add"/>
</revisions>
</file>

<file path=xl/revisions/revisionLog17211.xml><?xml version="1.0" encoding="utf-8"?>
<revisions xmlns="http://schemas.openxmlformats.org/spreadsheetml/2006/main" xmlns:r="http://schemas.openxmlformats.org/officeDocument/2006/relationships">
  <rcc rId="190" sId="1">
    <oc r="D21">
      <f>4793666.42696-50+500+1756.9+13895.9+1166.6+539+5000-1097.8-50.3181-11.1+27011.1+234+4337.5+1125+1360+1796.8+520.5</f>
    </oc>
    <nc r="D21">
      <f>4793666.42696-50+500+1756.9+13895.9+1166.6+539+5000-1097.8-50.3181-11.1+27011.1+234+4337.5+1125+1360+1796.8+520.5+98.3</f>
    </nc>
  </rcc>
  <rfmt sheetId="1" sqref="D21">
    <dxf>
      <fill>
        <patternFill patternType="solid">
          <bgColor rgb="FFFFFF00"/>
        </patternFill>
      </fill>
    </dxf>
  </rfmt>
</revisions>
</file>

<file path=xl/revisions/revisionLog19111.xml><?xml version="1.0" encoding="utf-8"?>
<revisions xmlns="http://schemas.openxmlformats.org/spreadsheetml/2006/main" xmlns:r="http://schemas.openxmlformats.org/officeDocument/2006/relationships">
  <rcc rId="66" sId="1">
    <oc r="D22">
      <f>492418.3+6000+438.2+60.7+190.6</f>
    </oc>
    <nc r="D22">
      <f>492418.3+6000+438.2+60.7+190.6+456</f>
    </nc>
  </rcc>
  <rfmt sheetId="1" sqref="D22">
    <dxf>
      <fill>
        <patternFill patternType="solid">
          <bgColor rgb="FFFFFF00"/>
        </patternFill>
      </fill>
    </dxf>
  </rfmt>
</revisions>
</file>

<file path=xl/revisions/revisionLog19211.xml><?xml version="1.0" encoding="utf-8"?>
<revisions xmlns="http://schemas.openxmlformats.org/spreadsheetml/2006/main" xmlns:r="http://schemas.openxmlformats.org/officeDocument/2006/relationships">
  <rcc rId="196" sId="1">
    <oc r="D21">
      <f>4793666.42696-50+500+1756.9+13895.9+1166.6+539+5000-1097.8-50.3181-11.1+27011.1+234+4337.5+1125+1360+1796.8+520.5+98.3+600</f>
    </oc>
    <nc r="D21">
      <f>4793666.42696-50+500+1756.9+13895.9+1166.6+539+5000-1097.8-50.3181-11.1+27011.1+234+4337.5+1360+1796.8+520.5+98.3+600</f>
    </nc>
  </rcc>
</revisions>
</file>

<file path=xl/revisions/revisionLog110111.xml><?xml version="1.0" encoding="utf-8"?>
<revisions xmlns="http://schemas.openxmlformats.org/spreadsheetml/2006/main" xmlns:r="http://schemas.openxmlformats.org/officeDocument/2006/relationships">
  <rcc rId="94" sId="1">
    <oc r="D26">
      <f>68277.4+1307.9402+350.7+660.5</f>
    </oc>
    <nc r="D26">
      <f>68277.4+1307.9402+350.7+660.5+25101.7</f>
    </nc>
  </rcc>
  <rfmt sheetId="1" sqref="D26">
    <dxf>
      <fill>
        <patternFill patternType="solid">
          <bgColor rgb="FFFFFF00"/>
        </patternFill>
      </fill>
    </dxf>
  </rfmt>
  <rcc rId="95" sId="1">
    <oc r="E26">
      <v>53369.7</v>
    </oc>
    <nc r="E26">
      <f>53369.7+9861.3</f>
    </nc>
  </rcc>
  <rcc rId="96" sId="1" numFmtId="4">
    <oc r="F26">
      <v>54050.9</v>
    </oc>
    <nc r="F26">
      <f>54050.9+9861.3</f>
    </nc>
  </rcc>
  <rfmt sheetId="1" sqref="F26">
    <dxf>
      <fill>
        <patternFill patternType="solid">
          <bgColor rgb="FFFFFF00"/>
        </patternFill>
      </fill>
    </dxf>
  </rfmt>
  <rfmt sheetId="1" sqref="E26">
    <dxf>
      <fill>
        <patternFill patternType="solid">
          <bgColor rgb="FFFFFF00"/>
        </patternFill>
      </fill>
    </dxf>
  </rfmt>
</revisions>
</file>

<file path=xl/revisions/revisionLog1111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12111.xml><?xml version="1.0" encoding="utf-8"?>
<revisions xmlns="http://schemas.openxmlformats.org/spreadsheetml/2006/main" xmlns:r="http://schemas.openxmlformats.org/officeDocument/2006/relationships">
  <rcc rId="117" sId="1">
    <oc r="D21">
      <f>24513.9+12394.72566+8370+15000+1430+7000</f>
    </oc>
    <nc r="D21">
      <f>24513.9+12394.72566+8370+15000+1430+7000+8000</f>
    </nc>
  </rcc>
  <rcc rId="118" sId="1">
    <oc r="D26">
      <f>68277.4+1307.9402+350.7+660.5+25101.7+133.4</f>
    </oc>
    <nc r="D26">
      <f>68277.4+1307.9402+350.7+660.5+25101.7+133.4-2.5</f>
    </nc>
  </rcc>
  <rcc rId="119" sId="1">
    <oc r="D25">
      <f>10419-1189.5</f>
    </oc>
    <nc r="D25">
      <f>10419-1189.5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06" sId="1">
    <nc r="N26" t="inlineStr">
      <is>
        <t xml:space="preserve"> </t>
      </is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D17:D18">
    <dxf>
      <fill>
        <patternFill patternType="solid">
          <bgColor theme="8" tint="0.59999389629810485"/>
        </patternFill>
      </fill>
    </dxf>
  </rfmt>
  <rcc rId="111" sId="1">
    <oc r="D17">
      <f>10916.8+4.9</f>
    </oc>
    <nc r="D17">
      <f>10916.8+4.9+16.5</f>
    </nc>
  </rcc>
  <rcc rId="112" sId="1">
    <oc r="D18">
      <f>153425.4+4000+428.6-813.4+767+12.4-12+81.2+20000</f>
    </oc>
    <nc r="D18">
      <f>153425.4+4000+428.6-813.4+767+12.4-12+81.2+20000+1802.4</f>
    </nc>
  </rcc>
  <rfmt sheetId="1" sqref="D17:D18">
    <dxf>
      <fill>
        <patternFill>
          <bgColor rgb="FFFFFF00"/>
        </patternFill>
      </fill>
    </dxf>
  </rfmt>
  <rdn rId="0" localSheetId="1" customView="1" name="Z_2DF2A413_F5A7_4A2A_8ABC_7D288D4024B5_.wvu.PrintArea" hidden="1" oldHidden="1">
    <formula>Бюджет_3!$A$1:$F$29</formula>
  </rdn>
  <rdn rId="0" localSheetId="1" customView="1" name="Z_2DF2A413_F5A7_4A2A_8ABC_7D288D4024B5_.wvu.PrintTitles" hidden="1" oldHidden="1">
    <formula>Бюджет_3!$9:$11</formula>
  </rdn>
  <rcv guid="{2DF2A413-F5A7-4A2A-8ABC-7D288D4024B5}" action="add"/>
</revisions>
</file>

<file path=xl/revisions/revisionLog172111.xml><?xml version="1.0" encoding="utf-8"?>
<revisions xmlns="http://schemas.openxmlformats.org/spreadsheetml/2006/main" xmlns:r="http://schemas.openxmlformats.org/officeDocument/2006/relationships">
  <rcc rId="90" sId="1">
    <oc r="D26">
      <f>68277.4+1307.9402+350.7</f>
    </oc>
    <nc r="D26">
      <f>68277.4+1307.9402+350.7+660.5</f>
    </nc>
  </rcc>
  <rcv guid="{2005A5F2-1217-4981-8AD0-EEE7F2CF442F}" action="delete"/>
  <rdn rId="0" localSheetId="1" customView="1" name="Z_2005A5F2_1217_4981_8AD0_EEE7F2CF442F_.wvu.PrintArea" hidden="1" oldHidden="1">
    <formula>Бюджет_3!$A$1:$F$29</formula>
    <oldFormula>Бюджет_3!$A$1:$F$29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v guid="{2005A5F2-1217-4981-8AD0-EEE7F2CF442F}" action="delete"/>
  <rdn rId="0" localSheetId="1" customView="1" name="Z_2005A5F2_1217_4981_8AD0_EEE7F2CF442F_.wvu.PrintArea" hidden="1" oldHidden="1">
    <formula>Бюджет_3!$A$1:$F$30</formula>
    <oldFormula>Бюджет_3!$A$1:$F$30</oldFormula>
  </rdn>
  <rdn rId="0" localSheetId="1" customView="1" name="Z_2005A5F2_1217_4981_8AD0_EEE7F2CF442F_.wvu.PrintTitles" hidden="1" oldHidden="1">
    <formula>Бюджет_3!$9:$11</formula>
    <oldFormula>Бюджет_3!$9:$11</oldFormula>
  </rdn>
  <rcv guid="{2005A5F2-1217-4981-8AD0-EEE7F2CF442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1F67580E-7DA9-4A1C-AE0E-65259D74EC39}" name="АббакумоваОВ" id="-388348678" dateTime="2024-03-14T08:52:14"/>
  <userInfo guid="{B1193571-A068-469D-BD1E-7E7A8E1E0086}" name="КамышеваСВ" id="-641601889" dateTime="2024-03-14T10:35:27"/>
  <userInfo guid="{BFEAA637-B1D6-4FEB-B6A1-71D212A150A0}" name="КамышеваСВ" id="-641648879" dateTime="2024-03-14T11:57:0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showGridLines="0" showZeros="0" tabSelected="1" view="pageBreakPreview" zoomScaleSheetLayoutView="100" workbookViewId="0">
      <selection activeCell="B3" sqref="B3:F3"/>
    </sheetView>
  </sheetViews>
  <sheetFormatPr defaultColWidth="9.140625" defaultRowHeight="12.75"/>
  <cols>
    <col min="1" max="1" width="1.42578125" customWidth="1"/>
    <col min="2" max="2" width="46.85546875" customWidth="1"/>
    <col min="3" max="3" width="16.28515625" customWidth="1"/>
    <col min="4" max="6" width="15" customWidth="1"/>
    <col min="7" max="7" width="18.28515625" customWidth="1"/>
    <col min="8" max="249" width="9.140625" customWidth="1"/>
  </cols>
  <sheetData>
    <row r="1" spans="1:7" ht="15">
      <c r="A1" s="18"/>
      <c r="B1" s="23" t="s">
        <v>39</v>
      </c>
      <c r="C1" s="23"/>
      <c r="D1" s="23"/>
      <c r="E1" s="23"/>
      <c r="F1" s="23"/>
    </row>
    <row r="2" spans="1:7" ht="14.25" customHeight="1">
      <c r="A2" s="18"/>
      <c r="B2" s="24" t="s">
        <v>34</v>
      </c>
      <c r="C2" s="24"/>
      <c r="D2" s="24"/>
      <c r="E2" s="24"/>
      <c r="F2" s="24"/>
    </row>
    <row r="3" spans="1:7" ht="15">
      <c r="A3" s="18"/>
      <c r="B3" s="25" t="s">
        <v>50</v>
      </c>
      <c r="C3" s="25"/>
      <c r="D3" s="25"/>
      <c r="E3" s="25"/>
      <c r="F3" s="25"/>
    </row>
    <row r="4" spans="1:7" ht="17.25" customHeight="1">
      <c r="A4" s="23" t="s">
        <v>35</v>
      </c>
      <c r="B4" s="23"/>
      <c r="C4" s="23"/>
      <c r="D4" s="23"/>
      <c r="E4" s="23"/>
      <c r="F4" s="23"/>
      <c r="G4" s="1"/>
    </row>
    <row r="5" spans="1:7" ht="12.75" customHeight="1">
      <c r="A5" s="24" t="s">
        <v>34</v>
      </c>
      <c r="B5" s="24"/>
      <c r="C5" s="24"/>
      <c r="D5" s="24"/>
      <c r="E5" s="24"/>
      <c r="F5" s="24"/>
      <c r="G5" s="1"/>
    </row>
    <row r="6" spans="1:7" ht="16.5" customHeight="1">
      <c r="A6" s="23" t="s">
        <v>38</v>
      </c>
      <c r="B6" s="23"/>
      <c r="C6" s="23"/>
      <c r="D6" s="23"/>
      <c r="E6" s="23"/>
      <c r="F6" s="23"/>
      <c r="G6" s="1"/>
    </row>
    <row r="7" spans="1:7" ht="29.25" customHeight="1">
      <c r="A7" s="27" t="s">
        <v>36</v>
      </c>
      <c r="B7" s="27"/>
      <c r="C7" s="27"/>
      <c r="D7" s="27"/>
      <c r="E7" s="27"/>
      <c r="F7" s="27"/>
      <c r="G7" s="1"/>
    </row>
    <row r="8" spans="1:7" ht="14.25">
      <c r="A8" s="6"/>
      <c r="B8" s="7"/>
      <c r="C8" s="7"/>
      <c r="D8" s="7"/>
      <c r="E8" s="7"/>
      <c r="F8" s="7"/>
      <c r="G8" s="1"/>
    </row>
    <row r="9" spans="1:7" ht="14.25">
      <c r="A9" s="6"/>
      <c r="B9" s="26" t="s">
        <v>33</v>
      </c>
      <c r="C9" s="26" t="s">
        <v>32</v>
      </c>
      <c r="D9" s="26" t="s">
        <v>31</v>
      </c>
      <c r="E9" s="26" t="s">
        <v>30</v>
      </c>
      <c r="F9" s="26" t="s">
        <v>29</v>
      </c>
      <c r="G9" s="1"/>
    </row>
    <row r="10" spans="1:7" ht="14.25">
      <c r="A10" s="6"/>
      <c r="B10" s="26"/>
      <c r="C10" s="26"/>
      <c r="D10" s="26"/>
      <c r="E10" s="26"/>
      <c r="F10" s="26"/>
      <c r="G10" s="1"/>
    </row>
    <row r="11" spans="1:7" ht="15">
      <c r="A11" s="8"/>
      <c r="B11" s="9">
        <v>1</v>
      </c>
      <c r="C11" s="9">
        <v>2</v>
      </c>
      <c r="D11" s="10">
        <v>3</v>
      </c>
      <c r="E11" s="9">
        <v>4</v>
      </c>
      <c r="F11" s="9">
        <v>5</v>
      </c>
      <c r="G11" s="1"/>
    </row>
    <row r="12" spans="1:7" ht="45">
      <c r="A12" s="8"/>
      <c r="B12" s="11" t="s">
        <v>40</v>
      </c>
      <c r="C12" s="19" t="s">
        <v>41</v>
      </c>
      <c r="D12" s="21">
        <f>10+840+3457.8+15.3</f>
        <v>4323.1000000000004</v>
      </c>
      <c r="E12" s="22">
        <v>0</v>
      </c>
      <c r="F12" s="22">
        <v>0</v>
      </c>
      <c r="G12" s="1"/>
    </row>
    <row r="13" spans="1:7" ht="60">
      <c r="A13" s="12"/>
      <c r="B13" s="13" t="s">
        <v>28</v>
      </c>
      <c r="C13" s="20" t="s">
        <v>27</v>
      </c>
      <c r="D13" s="22">
        <f>189422.7+82204.9+4326.6</f>
        <v>275954.19999999995</v>
      </c>
      <c r="E13" s="22">
        <v>0</v>
      </c>
      <c r="F13" s="22">
        <v>0</v>
      </c>
      <c r="G13" s="1"/>
    </row>
    <row r="14" spans="1:7" ht="65.25" customHeight="1">
      <c r="A14" s="12"/>
      <c r="B14" s="13" t="s">
        <v>49</v>
      </c>
      <c r="C14" s="20" t="s">
        <v>48</v>
      </c>
      <c r="D14" s="22">
        <v>200</v>
      </c>
      <c r="E14" s="22">
        <v>0</v>
      </c>
      <c r="F14" s="22">
        <v>0</v>
      </c>
      <c r="G14" s="1"/>
    </row>
    <row r="15" spans="1:7" ht="45">
      <c r="A15" s="12"/>
      <c r="B15" s="13" t="s">
        <v>26</v>
      </c>
      <c r="C15" s="20" t="s">
        <v>25</v>
      </c>
      <c r="D15" s="22">
        <f>384247.6+19643.8+20+950+26681.1+3567.8+24-13838.9</f>
        <v>421295.39999999991</v>
      </c>
      <c r="E15" s="22">
        <v>0</v>
      </c>
      <c r="F15" s="22">
        <v>0</v>
      </c>
      <c r="G15" s="1"/>
    </row>
    <row r="16" spans="1:7" ht="120">
      <c r="A16" s="12"/>
      <c r="B16" s="13" t="s">
        <v>24</v>
      </c>
      <c r="C16" s="20" t="s">
        <v>23</v>
      </c>
      <c r="D16" s="22">
        <f>111295.4+55770.66061-55040.93203</f>
        <v>112025.12857999999</v>
      </c>
      <c r="E16" s="22">
        <v>0</v>
      </c>
      <c r="F16" s="22">
        <v>0</v>
      </c>
      <c r="G16" s="1"/>
    </row>
    <row r="17" spans="1:14" ht="60">
      <c r="A17" s="12"/>
      <c r="B17" s="13" t="s">
        <v>22</v>
      </c>
      <c r="C17" s="20" t="s">
        <v>21</v>
      </c>
      <c r="D17" s="22">
        <v>701.8</v>
      </c>
      <c r="E17" s="22">
        <v>0</v>
      </c>
      <c r="F17" s="22">
        <v>0</v>
      </c>
      <c r="G17" s="1"/>
    </row>
    <row r="18" spans="1:14" ht="45">
      <c r="A18" s="12"/>
      <c r="B18" s="13" t="s">
        <v>37</v>
      </c>
      <c r="C18" s="20" t="s">
        <v>20</v>
      </c>
      <c r="D18" s="22">
        <f>10916.8+4.9+1.6+324.6</f>
        <v>11247.9</v>
      </c>
      <c r="E18" s="22">
        <v>10242.1</v>
      </c>
      <c r="F18" s="22">
        <v>10256.799999999999</v>
      </c>
      <c r="G18" s="1"/>
    </row>
    <row r="19" spans="1:14" ht="45">
      <c r="A19" s="12"/>
      <c r="B19" s="13" t="s">
        <v>47</v>
      </c>
      <c r="C19" s="20" t="s">
        <v>19</v>
      </c>
      <c r="D19" s="22">
        <f>153425.4+4000+428.6-813.4+767+12.4-12+81.2+20000+1336.7+56+38</f>
        <v>179319.90000000002</v>
      </c>
      <c r="E19" s="22">
        <v>135153.20000000001</v>
      </c>
      <c r="F19" s="22">
        <v>136526.29999999999</v>
      </c>
      <c r="G19" s="1"/>
    </row>
    <row r="20" spans="1:14" ht="45">
      <c r="A20" s="12"/>
      <c r="B20" s="13" t="s">
        <v>18</v>
      </c>
      <c r="C20" s="20" t="s">
        <v>17</v>
      </c>
      <c r="D20" s="22">
        <f>492014.6+108661.60779+5270+22796.52754+0.012+11151.6+1603.3</f>
        <v>641497.64733000007</v>
      </c>
      <c r="E20" s="22">
        <f>487195.2+4450</f>
        <v>491645.2</v>
      </c>
      <c r="F20" s="22">
        <f>526103.8+1850</f>
        <v>527953.80000000005</v>
      </c>
      <c r="G20" s="1"/>
    </row>
    <row r="21" spans="1:14" ht="45">
      <c r="A21" s="12"/>
      <c r="B21" s="13" t="s">
        <v>16</v>
      </c>
      <c r="C21" s="20" t="s">
        <v>15</v>
      </c>
      <c r="D21" s="22">
        <f>4793666.42696-50+500+1756.9+13895.9+1166.6+539+5000-1097.8-50.3181-11.1+27011.1+234+4337.5+1360+1796.8+520.5+98.3+600+1125+12363.7</f>
        <v>4864762.5088600004</v>
      </c>
      <c r="E21" s="22">
        <f>3861613.3-56+1249.9</f>
        <v>3862807.1999999997</v>
      </c>
      <c r="F21" s="22">
        <f>3886102.8-56+1249.9</f>
        <v>3887296.6999999997</v>
      </c>
      <c r="G21" s="1"/>
      <c r="L21" t="s">
        <v>42</v>
      </c>
    </row>
    <row r="22" spans="1:14" ht="75">
      <c r="A22" s="12"/>
      <c r="B22" s="13" t="s">
        <v>14</v>
      </c>
      <c r="C22" s="20" t="s">
        <v>13</v>
      </c>
      <c r="D22" s="22">
        <f>24513.9+12394.72566+8370+15000+1430+7000+8000+4999.9+2763.47579+28797.7+50+1887.1</f>
        <v>115206.80145</v>
      </c>
      <c r="E22" s="22">
        <v>24426.7</v>
      </c>
      <c r="F22" s="22">
        <v>21513.4</v>
      </c>
      <c r="G22" s="1"/>
    </row>
    <row r="23" spans="1:14" ht="45">
      <c r="A23" s="12"/>
      <c r="B23" s="13" t="s">
        <v>12</v>
      </c>
      <c r="C23" s="20" t="s">
        <v>11</v>
      </c>
      <c r="D23" s="22">
        <f>492418.3+6000+438.2+60.7+190.6+456-1744.9-10+9051.8-329+67.5</f>
        <v>506599.19999999995</v>
      </c>
      <c r="E23" s="22">
        <v>546970</v>
      </c>
      <c r="F23" s="22">
        <v>548893.1</v>
      </c>
      <c r="G23" s="1"/>
    </row>
    <row r="24" spans="1:14" ht="45">
      <c r="A24" s="12"/>
      <c r="B24" s="13" t="s">
        <v>10</v>
      </c>
      <c r="C24" s="20" t="s">
        <v>9</v>
      </c>
      <c r="D24" s="22">
        <f>3000.1+100</f>
        <v>3100.1</v>
      </c>
      <c r="E24" s="22">
        <v>900</v>
      </c>
      <c r="F24" s="22">
        <v>900</v>
      </c>
      <c r="G24" s="1"/>
    </row>
    <row r="25" spans="1:14" ht="45">
      <c r="A25" s="12"/>
      <c r="B25" s="13" t="s">
        <v>44</v>
      </c>
      <c r="C25" s="20" t="s">
        <v>43</v>
      </c>
      <c r="D25" s="22">
        <f>100000+263.1+1097.8+1551.7</f>
        <v>102912.6</v>
      </c>
      <c r="E25" s="22">
        <v>0</v>
      </c>
      <c r="F25" s="22">
        <v>0</v>
      </c>
      <c r="G25" s="1"/>
    </row>
    <row r="26" spans="1:14" ht="45">
      <c r="A26" s="12"/>
      <c r="B26" s="13" t="s">
        <v>8</v>
      </c>
      <c r="C26" s="20" t="s">
        <v>7</v>
      </c>
      <c r="D26" s="22">
        <f>10419-1189.5</f>
        <v>9229.5</v>
      </c>
      <c r="E26" s="22">
        <v>0</v>
      </c>
      <c r="F26" s="22">
        <v>0</v>
      </c>
      <c r="G26" s="1"/>
    </row>
    <row r="27" spans="1:14" ht="75.75">
      <c r="A27" s="12"/>
      <c r="B27" s="13" t="s">
        <v>6</v>
      </c>
      <c r="C27" s="20" t="s">
        <v>5</v>
      </c>
      <c r="D27" s="22">
        <f>68277.4+1307.9402+350.7+660.5+25101.7+133.4-2.5+58.8+645.8+4146.3</f>
        <v>100680.04019999999</v>
      </c>
      <c r="E27" s="22">
        <f>53369.7+9861.3</f>
        <v>63231</v>
      </c>
      <c r="F27" s="22">
        <f>54050.9+9861.3</f>
        <v>63912.2</v>
      </c>
      <c r="G27" s="17"/>
      <c r="N27" t="s">
        <v>42</v>
      </c>
    </row>
    <row r="28" spans="1:14" ht="60">
      <c r="A28" s="12"/>
      <c r="B28" s="13" t="s">
        <v>4</v>
      </c>
      <c r="C28" s="20" t="s">
        <v>3</v>
      </c>
      <c r="D28" s="22">
        <v>21994.3</v>
      </c>
      <c r="E28" s="22">
        <v>23151.4</v>
      </c>
      <c r="F28" s="22">
        <v>25078.2</v>
      </c>
      <c r="G28" s="1"/>
    </row>
    <row r="29" spans="1:14" ht="45">
      <c r="A29" s="12"/>
      <c r="B29" s="11" t="s">
        <v>46</v>
      </c>
      <c r="C29" s="20" t="s">
        <v>45</v>
      </c>
      <c r="D29" s="22">
        <f>416+831.4</f>
        <v>1247.4000000000001</v>
      </c>
      <c r="E29" s="22">
        <v>0</v>
      </c>
      <c r="F29" s="22">
        <v>0</v>
      </c>
      <c r="G29" s="1"/>
    </row>
    <row r="30" spans="1:14" ht="60">
      <c r="A30" s="12"/>
      <c r="B30" s="13" t="s">
        <v>2</v>
      </c>
      <c r="C30" s="20" t="s">
        <v>1</v>
      </c>
      <c r="D30" s="22">
        <f>45426.2-6459.197+36</f>
        <v>39003.002999999997</v>
      </c>
      <c r="E30" s="22">
        <v>0</v>
      </c>
      <c r="F30" s="22">
        <v>0</v>
      </c>
      <c r="G30" s="5"/>
    </row>
    <row r="31" spans="1:14" ht="15">
      <c r="A31" s="14"/>
      <c r="B31" s="15" t="s">
        <v>0</v>
      </c>
      <c r="C31" s="19"/>
      <c r="D31" s="16">
        <f>SUM(D12:D30)</f>
        <v>7411300.5294199996</v>
      </c>
      <c r="E31" s="16">
        <f>SUM(E12:E30)</f>
        <v>5158526.8</v>
      </c>
      <c r="F31" s="16">
        <f>SUM(F12:F28)</f>
        <v>5222330.5</v>
      </c>
      <c r="G31" s="1"/>
    </row>
    <row r="32" spans="1:14">
      <c r="A32" s="1"/>
      <c r="B32" s="1"/>
      <c r="C32" s="1"/>
      <c r="D32" s="1"/>
      <c r="E32" s="1"/>
      <c r="F32" s="1"/>
      <c r="G32" s="1"/>
    </row>
    <row r="34" spans="2:6">
      <c r="B34" s="4"/>
      <c r="C34" s="4"/>
      <c r="D34" s="2"/>
      <c r="E34" s="2"/>
      <c r="F34" s="2"/>
    </row>
    <row r="35" spans="2:6">
      <c r="B35" s="4"/>
      <c r="C35" s="4"/>
      <c r="D35" s="3"/>
      <c r="E35" s="3"/>
      <c r="F35" s="3"/>
    </row>
  </sheetData>
  <customSheetViews>
    <customSheetView guid="{7549250F-CF87-431B-814F-4F4648DBE731}" showPageBreaks="1" showGridLines="0" zeroValues="0" fitToPage="1" printArea="1" view="pageBreakPreview">
      <selection activeCell="B3" sqref="B3:F3"/>
      <pageMargins left="0.78740157480314998" right="0.196850393700787" top="0.39370078740157499" bottom="0.39370078740157499" header="0" footer="0.196850393700787"/>
      <pageSetup paperSize="9" scale="86" fitToHeight="0" orientation="portrait" r:id="rId1"/>
      <headerFooter alignWithMargins="0">
        <oddFooter>&amp;C&amp;P/&amp;N</oddFooter>
      </headerFooter>
    </customSheetView>
    <customSheetView guid="{B0F950A0-DE1E-402C-9E75-02C3A7D8203C}" showPageBreaks="1" showGridLines="0" zeroValues="0" fitToPage="1" printArea="1" view="pageBreakPreview" topLeftCell="A25">
      <selection activeCell="F12" sqref="F12"/>
      <pageMargins left="0.78740157480314998" right="0.196850393700787" top="0.39370078740157499" bottom="0.39370078740157499" header="0" footer="0.196850393700787"/>
      <pageSetup paperSize="9" scale="86" fitToHeight="0" orientation="portrait" r:id="rId2"/>
      <headerFooter alignWithMargins="0">
        <oddFooter>&amp;C&amp;P/&amp;N</oddFooter>
      </headerFooter>
    </customSheetView>
    <customSheetView guid="{7454795D-5031-4FD2-868C-0F7339668EB4}" showPageBreaks="1" showGridLines="0" zeroValues="0" fitToPage="1" printArea="1" view="pageBreakPreview" topLeftCell="A4">
      <selection activeCell="D15" sqref="D15"/>
      <pageMargins left="0.78740157480314998" right="0.196850393700787" top="0.39370078740157499" bottom="0.39370078740157499" header="0" footer="0.196850393700787"/>
      <pageSetup paperSize="9" scale="86" fitToHeight="0" orientation="portrait" r:id="rId3"/>
      <headerFooter alignWithMargins="0">
        <oddFooter>&amp;C&amp;P/&amp;N</oddFooter>
      </headerFooter>
    </customSheetView>
    <customSheetView guid="{A06CCA46-52AF-45C4-B517-2131927A6A6C}" showPageBreaks="1" showGridLines="0" zeroValues="0" fitToPage="1" printArea="1" view="pageBreakPreview" topLeftCell="A16">
      <selection activeCell="H21" sqref="H21"/>
      <pageMargins left="0.78740157480314998" right="0.196850393700787" top="0.39370078740157499" bottom="0.39370078740157499" header="0" footer="0.196850393700787"/>
      <pageSetup paperSize="9" scale="86" fitToHeight="0" orientation="portrait" r:id="rId4"/>
      <headerFooter alignWithMargins="0">
        <oddFooter>&amp;C&amp;P/&amp;N</oddFooter>
      </headerFooter>
    </customSheetView>
    <customSheetView guid="{BB3B1166-19C2-4FD4-AB1E-A50CBC7352B3}" showPageBreaks="1" showGridLines="0" zeroValues="0" fitToPage="1" printArea="1" view="pageBreakPreview" topLeftCell="A8">
      <selection activeCell="B14" sqref="B14"/>
      <pageMargins left="0.78740157480314998" right="0.196850393700787" top="0.39370078740157499" bottom="0.39370078740157499" header="0" footer="0.196850393700787"/>
      <pageSetup paperSize="9" scale="86" fitToHeight="0" orientation="portrait" r:id="rId5"/>
      <headerFooter alignWithMargins="0">
        <oddFooter>&amp;C&amp;P/&amp;N</oddFooter>
      </headerFooter>
    </customSheetView>
    <customSheetView guid="{57F2AF52-6667-4B9C-8F73-CA8740D1CA01}" showPageBreaks="1" showGridLines="0" zeroValues="0" fitToPage="1" printArea="1" view="pageBreakPreview" topLeftCell="A17">
      <selection activeCell="D27" sqref="D27"/>
      <pageMargins left="0.78740157480314998" right="0.196850393700787" top="0.39370078740157499" bottom="0.39370078740157499" header="0" footer="0.196850393700787"/>
      <pageSetup paperSize="9" scale="86" fitToHeight="0" orientation="portrait" r:id="rId6"/>
      <headerFooter alignWithMargins="0">
        <oddFooter>&amp;C&amp;P/&amp;N</oddFooter>
      </headerFooter>
    </customSheetView>
    <customSheetView guid="{47E0D27D-9A62-408A-B230-EFF33AFB7203}" showPageBreaks="1" showGridLines="0" zeroValues="0" fitToPage="1" printArea="1" view="pageBreakPreview" topLeftCell="A7">
      <selection activeCell="H14" sqref="H14"/>
      <pageMargins left="0.78740157480314998" right="0.196850393700787" top="0.39370078740157499" bottom="0.39370078740157499" header="0" footer="0.196850393700787"/>
      <pageSetup paperSize="9" scale="86" fitToHeight="0" orientation="portrait" r:id="rId7"/>
      <headerFooter alignWithMargins="0">
        <oddFooter>&amp;C&amp;P/&amp;N</oddFooter>
      </headerFooter>
    </customSheetView>
    <customSheetView guid="{F82660DE-B616-45DD-B949-DA560C1480E6}" showPageBreaks="1" showGridLines="0" zeroValues="0" fitToPage="1" printArea="1" view="pageBreakPreview" topLeftCell="A13">
      <selection activeCell="D21" sqref="D21"/>
      <pageMargins left="0.78740157480314998" right="0.196850393700787" top="0.39370078740157499" bottom="0.39370078740157499" header="0" footer="0.196850393700787"/>
      <pageSetup paperSize="9" scale="86" fitToHeight="0" orientation="portrait" r:id="rId8"/>
      <headerFooter alignWithMargins="0">
        <oddFooter>&amp;C&amp;P/&amp;N</oddFooter>
      </headerFooter>
    </customSheetView>
    <customSheetView guid="{32AEF5A9-A5FC-4CF8-B510-7F44A3BA9C8C}" showPageBreaks="1" showGridLines="0" zeroValues="0" fitToPage="1" printArea="1" view="pageBreakPreview" topLeftCell="A8">
      <selection activeCell="D22" sqref="D22"/>
      <pageMargins left="0.78740157480314998" right="0.196850393700787" top="0.39370078740157499" bottom="0.39370078740157499" header="0" footer="0.196850393700787"/>
      <pageSetup paperSize="9" scale="86" fitToHeight="0" orientation="portrait" r:id="rId9"/>
      <headerFooter alignWithMargins="0">
        <oddFooter>&amp;C&amp;P/&amp;N</oddFooter>
      </headerFooter>
    </customSheetView>
    <customSheetView guid="{1010EF61-DAC2-4DE7-A57A-8DE8A19D669B}" showPageBreaks="1" showGridLines="0" zeroValues="0" fitToPage="1" printArea="1" view="pageBreakPreview" topLeftCell="A13">
      <selection activeCell="D19" sqref="D19"/>
      <pageMargins left="0.78740157480314998" right="0.196850393700787" top="0.39370078740157499" bottom="0.39370078740157499" header="0" footer="0.196850393700787"/>
      <pageSetup paperSize="9" scale="86" fitToHeight="0" orientation="portrait" r:id="rId10"/>
      <headerFooter alignWithMargins="0">
        <oddFooter>&amp;C&amp;P/&amp;N</oddFooter>
      </headerFooter>
    </customSheetView>
    <customSheetView guid="{A0E98B86-8E02-41DA-86DF-B4CB021E663A}" showPageBreaks="1" showGridLines="0" zeroValues="0" fitToPage="1" printArea="1" view="pageBreakPreview">
      <selection activeCell="B12" sqref="B12:F28"/>
      <pageMargins left="0.78740157480314998" right="0.196850393700787" top="0.39370078740157499" bottom="0.39370078740157499" header="0" footer="0.196850393700787"/>
      <pageSetup paperSize="9" scale="86" fitToHeight="0" orientation="portrait" r:id="rId11"/>
      <headerFooter alignWithMargins="0">
        <oddFooter>&amp;C&amp;P/&amp;N</oddFooter>
      </headerFooter>
    </customSheetView>
    <customSheetView guid="{2DF2A413-F5A7-4A2A-8ABC-7D288D4024B5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12"/>
      <headerFooter alignWithMargins="0">
        <oddFooter>&amp;C&amp;P/&amp;N</oddFooter>
      </headerFooter>
    </customSheetView>
    <customSheetView guid="{5F1163BF-9F46-4097-BCF8-A8C37933DA58}" showPageBreaks="1" showGridLines="0" zeroValues="0" fitToPage="1" printArea="1" view="pageBreakPreview" topLeftCell="A14">
      <selection activeCell="D18" sqref="D18"/>
      <pageMargins left="0.78740157480314998" right="0.196850393700787" top="0.39370078740157499" bottom="0.39370078740157499" header="0" footer="0.196850393700787"/>
      <pageSetup paperSize="9" scale="86" fitToHeight="0" orientation="portrait" r:id="rId13"/>
      <headerFooter alignWithMargins="0">
        <oddFooter>&amp;C&amp;P/&amp;N</oddFooter>
      </headerFooter>
    </customSheetView>
    <customSheetView guid="{2005A5F2-1217-4981-8AD0-EEE7F2CF442F}" showPageBreaks="1" showGridLines="0" zeroValues="0" fitToPage="1" printArea="1" view="pageBreakPreview" topLeftCell="A22">
      <selection activeCell="E23" sqref="E23"/>
      <pageMargins left="0.78740157480314998" right="0.196850393700787" top="0.39370078740157499" bottom="0.39370078740157499" header="0" footer="0.196850393700787"/>
      <pageSetup paperSize="9" scale="86" fitToHeight="0" orientation="portrait" r:id="rId14"/>
      <headerFooter alignWithMargins="0">
        <oddFooter>&amp;C&amp;P/&amp;N</oddFooter>
      </headerFooter>
    </customSheetView>
  </customSheetViews>
  <mergeCells count="12">
    <mergeCell ref="B1:F1"/>
    <mergeCell ref="B2:F2"/>
    <mergeCell ref="B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98" right="0.196850393700787" top="0.39370078740157499" bottom="0.39370078740157499" header="0" footer="0.196850393700787"/>
  <pageSetup paperSize="9" scale="86" fitToHeight="0" orientation="portrait" r:id="rId15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drozdovasv</cp:lastModifiedBy>
  <cp:lastPrinted>2024-06-11T06:22:59Z</cp:lastPrinted>
  <dcterms:created xsi:type="dcterms:W3CDTF">2023-12-20T12:51:40Z</dcterms:created>
  <dcterms:modified xsi:type="dcterms:W3CDTF">2024-06-11T06:48:48Z</dcterms:modified>
</cp:coreProperties>
</file>